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управліннч культури\"/>
    </mc:Choice>
  </mc:AlternateContent>
  <bookViews>
    <workbookView xWindow="390" yWindow="1005" windowWidth="27795" windowHeight="14385" tabRatio="522"/>
  </bookViews>
  <sheets>
    <sheet name="Додаток2 КПК1011080" sheetId="6" r:id="rId1"/>
  </sheets>
  <definedNames>
    <definedName name="_xlnm.Print_Area" localSheetId="0">'Додаток2 КПК1011080'!$A$1:$BY$326</definedName>
  </definedNames>
  <calcPr calcId="162913"/>
</workbook>
</file>

<file path=xl/calcChain.xml><?xml version="1.0" encoding="utf-8"?>
<calcChain xmlns="http://schemas.openxmlformats.org/spreadsheetml/2006/main">
  <c r="BH293" i="6" l="1"/>
  <c r="AT293" i="6"/>
  <c r="AJ293" i="6"/>
  <c r="BH292" i="6"/>
  <c r="AT292" i="6"/>
  <c r="AJ292" i="6"/>
  <c r="BH291" i="6"/>
  <c r="AT291" i="6"/>
  <c r="AJ291" i="6"/>
  <c r="BH290" i="6"/>
  <c r="AT290" i="6"/>
  <c r="AJ290" i="6"/>
  <c r="BH289" i="6"/>
  <c r="AT289" i="6"/>
  <c r="AJ289" i="6"/>
  <c r="BH288" i="6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G274" i="6"/>
  <c r="AQ274" i="6"/>
  <c r="BG273" i="6"/>
  <c r="AQ273" i="6"/>
  <c r="BG272" i="6"/>
  <c r="AQ272" i="6"/>
  <c r="BG271" i="6"/>
  <c r="AQ271" i="6"/>
  <c r="BG270" i="6"/>
  <c r="AQ270" i="6"/>
  <c r="BG269" i="6"/>
  <c r="AQ269" i="6"/>
  <c r="BG268" i="6"/>
  <c r="AQ268" i="6"/>
  <c r="BG267" i="6"/>
  <c r="AQ267" i="6"/>
  <c r="BG266" i="6"/>
  <c r="AQ266" i="6"/>
  <c r="BG265" i="6"/>
  <c r="AQ265" i="6"/>
  <c r="BG264" i="6"/>
  <c r="AQ264" i="6"/>
  <c r="AZ241" i="6"/>
  <c r="AK241" i="6"/>
  <c r="BO233" i="6"/>
  <c r="AZ233" i="6"/>
  <c r="AK233" i="6"/>
  <c r="BD122" i="6"/>
  <c r="AJ122" i="6"/>
  <c r="BD121" i="6"/>
  <c r="AJ121" i="6"/>
  <c r="BU113" i="6"/>
  <c r="BB113" i="6"/>
  <c r="AI113" i="6"/>
  <c r="BU112" i="6"/>
  <c r="BB112" i="6"/>
  <c r="AI112" i="6"/>
  <c r="BG102" i="6"/>
  <c r="AM102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U74" i="6"/>
  <c r="BB74" i="6"/>
  <c r="AI74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<sst xmlns="http://schemas.openxmlformats.org/spreadsheetml/2006/main" count="874" uniqueCount="294">
  <si>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</si>
  <si>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</si>
  <si>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</si>
  <si>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</si>
  <si>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</si>
  <si>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</si>
  <si>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</si>
  <si>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</si>
  <si>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</si>
  <si>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</si>
  <si>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</si>
  <si>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</si>
  <si>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</si>
  <si>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</si>
  <si>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</si>
  <si>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</si>
  <si>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</si>
  <si>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</si>
  <si>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</si>
  <si>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</si>
  <si>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</si>
  <si>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</si>
  <si>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</si>
  <si>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</si>
  <si>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</si>
  <si>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</si>
  <si>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</si>
  <si>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</si>
  <si>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</si>
  <si>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</si>
  <si>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</si>
  <si>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</si>
  <si>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</si>
  <si>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</si>
  <si>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</si>
  <si>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</si>
  <si>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</si>
  <si>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</si>
  <si>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</si>
  <si>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</si>
  <si>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</si>
  <si>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</si>
  <si>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</si>
  <si>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</si>
  <si>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</si>
  <si>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</si>
  <si>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</si>
  <si>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</si>
  <si>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</si>
  <si>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</si>
  <si>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</si>
  <si>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</si>
  <si>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</si>
  <si>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</si>
  <si>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</si>
  <si>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</si>
  <si>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</si>
  <si>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</si>
  <si>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</si>
  <si>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</si>
  <si>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</si>
  <si>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</si>
  <si>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</si>
  <si>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</si>
  <si>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</si>
  <si>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</si>
  <si>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</si>
  <si>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</si>
  <si>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</si>
  <si>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</si>
  <si>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</si>
  <si>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</si>
  <si>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</si>
  <si>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</si>
  <si>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</si>
  <si>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</si>
  <si>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</si>
  <si>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</si>
  <si>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</si>
  <si>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</si>
  <si>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</si>
  <si>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</si>
  <si>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</si>
  <si>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</si>
  <si>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</si>
  <si>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</si>
  <si>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</si>
  <si>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</si>
  <si>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</si>
  <si>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</si>
  <si>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</si>
  <si>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</si>
  <si>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</si>
  <si>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</si>
  <si>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</si>
  <si>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</si>
  <si>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</si>
  <si>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</si>
  <si>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</si>
  <si>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</si>
  <si>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</si>
  <si>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</si>
  <si>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</si>
  <si>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</si>
  <si>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</si>
  <si>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</si>
  <si>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</si>
  <si>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</si>
  <si>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</si>
  <si>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</si>
  <si>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</si>
  <si>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</si>
  <si>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</si>
  <si>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</si>
  <si>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</si>
  <si>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</si>
  <si>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</si>
  <si>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</si>
  <si>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</si>
  <si>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</si>
  <si>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</si>
  <si>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</si>
  <si>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</si>
  <si>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</si>
  <si>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</si>
  <si>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</si>
  <si>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</si>
  <si>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</si>
  <si>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</si>
  <si>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</si>
  <si>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</si>
  <si>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</si>
  <si>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</si>
  <si>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</si>
  <si>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</si>
  <si>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</si>
  <si>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</si>
  <si>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</si>
  <si>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</si>
  <si>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</si>
  <si>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</si>
  <si>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</si>
  <si>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</si>
  <si>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</si>
  <si>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</si>
  <si>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</si>
  <si>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</si>
  <si>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</si>
  <si>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</si>
  <si>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</si>
  <si>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</si>
  <si>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</si>
  <si>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</si>
  <si>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</si>
  <si>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</si>
  <si>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</si>
  <si>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</si>
  <si>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</si>
  <si>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</si>
  <si>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</si>
  <si>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</si>
  <si>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</si>
  <si>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</si>
  <si>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</si>
  <si>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</si>
  <si>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</si>
  <si>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</si>
  <si>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</si>
  <si>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</si>
  <si>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</si>
  <si>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</si>
  <si>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</si>
  <si>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</si>
  <si>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</si>
  <si>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</si>
  <si>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</si>
  <si>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</si>
  <si>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</si>
  <si>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</si>
  <si>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</si>
  <si>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</si>
  <si>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</si>
  <si>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</si>
  <si>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</si>
  <si>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</si>
  <si>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</si>
  <si>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</si>
  <si>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</si>
  <si>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Забезпечення надання початкової музичної, хореографічної освіти, з образотворчого мистецтва та художнього промислу</t>
  </si>
  <si>
    <t>затрат</t>
  </si>
  <si>
    <t xml:space="preserve">formula=RC[-16]+RC[-8]                          </t>
  </si>
  <si>
    <t>кількість установ - усього</t>
  </si>
  <si>
    <t>од.</t>
  </si>
  <si>
    <t>мережа</t>
  </si>
  <si>
    <t>середне число окладів керівних працівників</t>
  </si>
  <si>
    <t>штатний розпис</t>
  </si>
  <si>
    <t>музичних шкіл</t>
  </si>
  <si>
    <t>художніх шкіл</t>
  </si>
  <si>
    <t>середне число окладів - усього</t>
  </si>
  <si>
    <t>середне число окладів педагогічного персоналу</t>
  </si>
  <si>
    <t>середне число окладів спеціалістів</t>
  </si>
  <si>
    <t>середне число окладів робітників</t>
  </si>
  <si>
    <t>Кількість відділень (фортепіано,народні інструменти)</t>
  </si>
  <si>
    <t>кількість класів</t>
  </si>
  <si>
    <t>витрати на отримання освіти у школах естетичного виховання -всьго</t>
  </si>
  <si>
    <t>грн.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</si>
  <si>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</si>
  <si>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</si>
  <si>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школахестетичного виховання за рахунок спеціального фонду</t>
  </si>
  <si>
    <t>у тому числі плата за навчання у школах естетичного виховання</t>
  </si>
  <si>
    <t>середне число обслуговуючого персоналу</t>
  </si>
  <si>
    <t>продукту</t>
  </si>
  <si>
    <t>середня кількість учнів,які отримують освіту у школах естетичного виховання - всього:</t>
  </si>
  <si>
    <t>осіб</t>
  </si>
  <si>
    <t>середня кількість учнів звільнених від плати за навчання</t>
  </si>
  <si>
    <t>ефективності</t>
  </si>
  <si>
    <t>кількість учнів на одну педагогічну ставку</t>
  </si>
  <si>
    <t>розрахунок</t>
  </si>
  <si>
    <t>кількість дітоднів</t>
  </si>
  <si>
    <t>витрати на навчання одного учня,який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</si>
  <si>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</si>
  <si>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</si>
  <si>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</t>
  </si>
  <si>
    <t>днів</t>
  </si>
  <si>
    <t>динаміка збільшення кількості учнів,які отримують освіту у школах естетичного виховання у плановому періоді відповідно до фактичного показника попереднього періоду</t>
  </si>
  <si>
    <t>відс.</t>
  </si>
  <si>
    <t>відсоток обсягу плати за навчання у школах естетичного виховання в загальному обсязі видатків на отримання освіти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</si>
  <si>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</si>
  <si>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</si>
  <si>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</si>
  <si>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</si>
  <si>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числі:</t>
  </si>
  <si>
    <t>на оздоровлення при наданні щорічної відпустки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</si>
  <si>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</si>
  <si>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</si>
  <si>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</si>
  <si>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</si>
  <si>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</si>
  <si>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</si>
  <si>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130 - Педагогічні працівники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</si>
  <si>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</si>
  <si>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</si>
  <si>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Духовне та естетичне виховання дітей</t>
  </si>
  <si>
    <t xml:space="preserve"> Конституція України;_x000D_
 Бюджетний кодекс України ;_x000D_
 Статут ШМ "Нетішинська  школа мистецтв";_x000D_
 Статут МШ "Нетішинська  художня школа";_x000D_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16.08.2023 №05110-08-6/22354 "Про особливості складання проектів місцевих бюджетів на 2024 рік";_x000D_
Рішеня виконавчого комітету Нетішинської міської ради від 14.09.2023 № 329\2023 " Про затвердження плану заходів щодо складання проекту бюджету Нетішинської міської територіальної громади на  2024 рік";_x000D_
Наказ фінансового управління виконавчого комітету Нетішинської міської ради від 20.09.2023 № 14 н "Інструкція з підготовки бюджетних запитів на 2024 рік".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</si>
  <si>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</si>
  <si>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</si>
  <si>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</si>
  <si>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</si>
  <si>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</si>
  <si>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</si>
  <si>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</si>
  <si>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</si>
  <si>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</si>
  <si>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</si>
  <si>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</si>
  <si>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</si>
  <si>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</si>
  <si>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</si>
  <si>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</si>
  <si>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</si>
  <si>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</si>
  <si>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</si>
  <si>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</si>
  <si>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</si>
  <si>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</si>
  <si>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</si>
  <si>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</si>
  <si>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</si>
  <si>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</si>
  <si>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</si>
  <si>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</si>
  <si>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</si>
  <si>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</si>
  <si>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</si>
  <si>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</si>
  <si>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</si>
  <si>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</si>
  <si>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</si>
  <si>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</si>
  <si>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</si>
  <si>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</si>
  <si>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</si>
  <si>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</si>
  <si>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</si>
  <si>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</si>
  <si>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</si>
  <si>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</si>
  <si>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</si>
  <si>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</si>
  <si>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(1)(0)(1)(1)(0)(8)(0)</t>
  </si>
  <si>
    <t>(1)(0)(8)(0)</t>
  </si>
  <si>
    <t>(0)(9)(6)(0)</t>
  </si>
  <si>
    <t>Надання спеціалізованої освіти мистецькими школами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</si>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</sst>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7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245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244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250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245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293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250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289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290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291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292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251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188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242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35" customHeight="1" x14ac:dyDescent="0.2">
      <c r="A21" s="125" t="s">
        <v>243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262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252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253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256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263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14558418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14558418</v>
      </c>
      <c r="AJ30" s="97"/>
      <c r="AK30" s="97"/>
      <c r="AL30" s="97"/>
      <c r="AM30" s="98"/>
      <c r="AN30" s="96">
        <v>14638531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14638531</v>
      </c>
      <c r="BC30" s="97"/>
      <c r="BD30" s="97"/>
      <c r="BE30" s="97"/>
      <c r="BF30" s="98"/>
      <c r="BG30" s="96">
        <v>17339631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17339631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784569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784569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885480</v>
      </c>
      <c r="AT31" s="97"/>
      <c r="AU31" s="97"/>
      <c r="AV31" s="97"/>
      <c r="AW31" s="98"/>
      <c r="AX31" s="96">
        <v>23500</v>
      </c>
      <c r="AY31" s="97"/>
      <c r="AZ31" s="97"/>
      <c r="BA31" s="98"/>
      <c r="BB31" s="96">
        <f>IF(ISNUMBER(AN31),AN31,0)+IF(ISNUMBER(AS31),AS31,0)</f>
        <v>885480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965080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965080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784569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784569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885480</v>
      </c>
      <c r="AT32" s="97"/>
      <c r="AU32" s="97"/>
      <c r="AV32" s="97"/>
      <c r="AW32" s="98"/>
      <c r="AX32" s="96">
        <v>23500</v>
      </c>
      <c r="AY32" s="97"/>
      <c r="AZ32" s="97"/>
      <c r="BA32" s="98"/>
      <c r="BB32" s="96">
        <f>IF(ISNUMBER(AN32),AN32,0)+IF(ISNUMBER(AS32),AS32,0)</f>
        <v>885480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965080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965080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14558418</v>
      </c>
      <c r="V33" s="103"/>
      <c r="W33" s="103"/>
      <c r="X33" s="103"/>
      <c r="Y33" s="103"/>
      <c r="Z33" s="103">
        <v>784569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15342987</v>
      </c>
      <c r="AJ33" s="105"/>
      <c r="AK33" s="105"/>
      <c r="AL33" s="105"/>
      <c r="AM33" s="106"/>
      <c r="AN33" s="104">
        <v>14638531</v>
      </c>
      <c r="AO33" s="105"/>
      <c r="AP33" s="105"/>
      <c r="AQ33" s="105"/>
      <c r="AR33" s="106"/>
      <c r="AS33" s="104">
        <v>885480</v>
      </c>
      <c r="AT33" s="105"/>
      <c r="AU33" s="105"/>
      <c r="AV33" s="105"/>
      <c r="AW33" s="106"/>
      <c r="AX33" s="104">
        <v>23500</v>
      </c>
      <c r="AY33" s="105"/>
      <c r="AZ33" s="105"/>
      <c r="BA33" s="106"/>
      <c r="BB33" s="104">
        <f>IF(ISNUMBER(AN33),AN33,0)+IF(ISNUMBER(AS33),AS33,0)</f>
        <v>15524011</v>
      </c>
      <c r="BC33" s="105"/>
      <c r="BD33" s="105"/>
      <c r="BE33" s="105"/>
      <c r="BF33" s="106"/>
      <c r="BG33" s="104">
        <v>17339631</v>
      </c>
      <c r="BH33" s="105"/>
      <c r="BI33" s="105"/>
      <c r="BJ33" s="105"/>
      <c r="BK33" s="106"/>
      <c r="BL33" s="104">
        <v>965080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18304711</v>
      </c>
      <c r="BV33" s="105"/>
      <c r="BW33" s="105"/>
      <c r="BX33" s="105"/>
      <c r="BY33" s="106"/>
    </row>
    <row r="35" spans="1:79" ht="14.25" customHeight="1" x14ac:dyDescent="0.2">
      <c r="A35" s="79" t="s">
        <v>278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252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274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279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18314139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18314139</v>
      </c>
      <c r="AN41" s="97"/>
      <c r="AO41" s="97"/>
      <c r="AP41" s="97"/>
      <c r="AQ41" s="98"/>
      <c r="AR41" s="96">
        <v>19428480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19428480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965080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965080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965080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965080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965080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965080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965080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965080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18314139</v>
      </c>
      <c r="Y44" s="105"/>
      <c r="Z44" s="105"/>
      <c r="AA44" s="105"/>
      <c r="AB44" s="106"/>
      <c r="AC44" s="104">
        <v>965080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19279219</v>
      </c>
      <c r="AN44" s="105"/>
      <c r="AO44" s="105"/>
      <c r="AP44" s="105"/>
      <c r="AQ44" s="106"/>
      <c r="AR44" s="104">
        <v>19428480</v>
      </c>
      <c r="AS44" s="105"/>
      <c r="AT44" s="105"/>
      <c r="AU44" s="105"/>
      <c r="AV44" s="106"/>
      <c r="AW44" s="104">
        <v>965080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20393560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264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252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253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256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263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11420129</v>
      </c>
      <c r="V54" s="97"/>
      <c r="W54" s="97"/>
      <c r="X54" s="97"/>
      <c r="Y54" s="98"/>
      <c r="Z54" s="96">
        <v>531635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11951764</v>
      </c>
      <c r="AJ54" s="97"/>
      <c r="AK54" s="97"/>
      <c r="AL54" s="97"/>
      <c r="AM54" s="98"/>
      <c r="AN54" s="96">
        <v>11604992</v>
      </c>
      <c r="AO54" s="97"/>
      <c r="AP54" s="97"/>
      <c r="AQ54" s="97"/>
      <c r="AR54" s="98"/>
      <c r="AS54" s="96">
        <v>480214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12085206</v>
      </c>
      <c r="BC54" s="97"/>
      <c r="BD54" s="97"/>
      <c r="BE54" s="97"/>
      <c r="BF54" s="98"/>
      <c r="BG54" s="96">
        <v>13768943</v>
      </c>
      <c r="BH54" s="97"/>
      <c r="BI54" s="97"/>
      <c r="BJ54" s="97"/>
      <c r="BK54" s="98"/>
      <c r="BL54" s="96">
        <v>537045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14305988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2488301</v>
      </c>
      <c r="V55" s="97"/>
      <c r="W55" s="97"/>
      <c r="X55" s="97"/>
      <c r="Y55" s="98"/>
      <c r="Z55" s="96">
        <v>66641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2554942</v>
      </c>
      <c r="AJ55" s="97"/>
      <c r="AK55" s="97"/>
      <c r="AL55" s="97"/>
      <c r="AM55" s="98"/>
      <c r="AN55" s="96">
        <v>2535639</v>
      </c>
      <c r="AO55" s="97"/>
      <c r="AP55" s="97"/>
      <c r="AQ55" s="97"/>
      <c r="AR55" s="98"/>
      <c r="AS55" s="96">
        <v>105647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2641286</v>
      </c>
      <c r="BC55" s="97"/>
      <c r="BD55" s="97"/>
      <c r="BE55" s="97"/>
      <c r="BF55" s="98"/>
      <c r="BG55" s="96">
        <v>3015744</v>
      </c>
      <c r="BH55" s="97"/>
      <c r="BI55" s="97"/>
      <c r="BJ55" s="97"/>
      <c r="BK55" s="98"/>
      <c r="BL55" s="96">
        <v>118149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3133893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145389</v>
      </c>
      <c r="V56" s="97"/>
      <c r="W56" s="97"/>
      <c r="X56" s="97"/>
      <c r="Y56" s="98"/>
      <c r="Z56" s="96">
        <v>39397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184786</v>
      </c>
      <c r="AJ56" s="97"/>
      <c r="AK56" s="97"/>
      <c r="AL56" s="97"/>
      <c r="AM56" s="98"/>
      <c r="AN56" s="96">
        <v>156692</v>
      </c>
      <c r="AO56" s="97"/>
      <c r="AP56" s="97"/>
      <c r="AQ56" s="97"/>
      <c r="AR56" s="98"/>
      <c r="AS56" s="96">
        <v>134444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291136</v>
      </c>
      <c r="BC56" s="97"/>
      <c r="BD56" s="97"/>
      <c r="BE56" s="97"/>
      <c r="BF56" s="98"/>
      <c r="BG56" s="96">
        <v>126902</v>
      </c>
      <c r="BH56" s="97"/>
      <c r="BI56" s="97"/>
      <c r="BJ56" s="97"/>
      <c r="BK56" s="98"/>
      <c r="BL56" s="96">
        <v>207461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334363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344538</v>
      </c>
      <c r="V57" s="97"/>
      <c r="W57" s="97"/>
      <c r="X57" s="97"/>
      <c r="Y57" s="98"/>
      <c r="Z57" s="96">
        <v>81991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426529</v>
      </c>
      <c r="AJ57" s="97"/>
      <c r="AK57" s="97"/>
      <c r="AL57" s="97"/>
      <c r="AM57" s="98"/>
      <c r="AN57" s="96">
        <v>124703</v>
      </c>
      <c r="AO57" s="97"/>
      <c r="AP57" s="97"/>
      <c r="AQ57" s="97"/>
      <c r="AR57" s="98"/>
      <c r="AS57" s="96">
        <v>110867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235570</v>
      </c>
      <c r="BC57" s="97"/>
      <c r="BD57" s="97"/>
      <c r="BE57" s="97"/>
      <c r="BF57" s="98"/>
      <c r="BG57" s="96">
        <v>124703</v>
      </c>
      <c r="BH57" s="97"/>
      <c r="BI57" s="97"/>
      <c r="BJ57" s="97"/>
      <c r="BK57" s="98"/>
      <c r="BL57" s="96">
        <v>71306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196009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1825</v>
      </c>
      <c r="V58" s="97"/>
      <c r="W58" s="97"/>
      <c r="X58" s="97"/>
      <c r="Y58" s="98"/>
      <c r="Z58" s="96">
        <v>6894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8719</v>
      </c>
      <c r="AJ58" s="97"/>
      <c r="AK58" s="97"/>
      <c r="AL58" s="97"/>
      <c r="AM58" s="98"/>
      <c r="AN58" s="96">
        <v>3017</v>
      </c>
      <c r="AO58" s="97"/>
      <c r="AP58" s="97"/>
      <c r="AQ58" s="97"/>
      <c r="AR58" s="98"/>
      <c r="AS58" s="96">
        <v>25270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28287</v>
      </c>
      <c r="BC58" s="97"/>
      <c r="BD58" s="97"/>
      <c r="BE58" s="97"/>
      <c r="BF58" s="98"/>
      <c r="BG58" s="96">
        <v>3017</v>
      </c>
      <c r="BH58" s="97"/>
      <c r="BI58" s="97"/>
      <c r="BJ58" s="97"/>
      <c r="BK58" s="98"/>
      <c r="BL58" s="96">
        <v>21620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24637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71009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71009</v>
      </c>
      <c r="AJ59" s="97"/>
      <c r="AK59" s="97"/>
      <c r="AL59" s="97"/>
      <c r="AM59" s="98"/>
      <c r="AN59" s="96">
        <v>75685</v>
      </c>
      <c r="AO59" s="97"/>
      <c r="AP59" s="97"/>
      <c r="AQ59" s="97"/>
      <c r="AR59" s="98"/>
      <c r="AS59" s="96">
        <v>1488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77173</v>
      </c>
      <c r="BC59" s="97"/>
      <c r="BD59" s="97"/>
      <c r="BE59" s="97"/>
      <c r="BF59" s="98"/>
      <c r="BG59" s="96">
        <v>105753</v>
      </c>
      <c r="BH59" s="97"/>
      <c r="BI59" s="97"/>
      <c r="BJ59" s="97"/>
      <c r="BK59" s="98"/>
      <c r="BL59" s="96">
        <v>4326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110079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17824</v>
      </c>
      <c r="V60" s="97"/>
      <c r="W60" s="97"/>
      <c r="X60" s="97"/>
      <c r="Y60" s="98"/>
      <c r="Z60" s="96">
        <v>42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17866</v>
      </c>
      <c r="AJ60" s="97"/>
      <c r="AK60" s="97"/>
      <c r="AL60" s="97"/>
      <c r="AM60" s="98"/>
      <c r="AN60" s="96">
        <v>30149</v>
      </c>
      <c r="AO60" s="97"/>
      <c r="AP60" s="97"/>
      <c r="AQ60" s="97"/>
      <c r="AR60" s="98"/>
      <c r="AS60" s="96">
        <v>1568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31717</v>
      </c>
      <c r="BC60" s="97"/>
      <c r="BD60" s="97"/>
      <c r="BE60" s="97"/>
      <c r="BF60" s="98"/>
      <c r="BG60" s="96">
        <v>37430</v>
      </c>
      <c r="BH60" s="97"/>
      <c r="BI60" s="97"/>
      <c r="BJ60" s="97"/>
      <c r="BK60" s="98"/>
      <c r="BL60" s="96">
        <v>2168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39598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56415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56415</v>
      </c>
      <c r="AJ61" s="97"/>
      <c r="AK61" s="97"/>
      <c r="AL61" s="97"/>
      <c r="AM61" s="98"/>
      <c r="AN61" s="96">
        <v>92779</v>
      </c>
      <c r="AO61" s="97"/>
      <c r="AP61" s="97"/>
      <c r="AQ61" s="97"/>
      <c r="AR61" s="98"/>
      <c r="AS61" s="96">
        <v>2482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95261</v>
      </c>
      <c r="BC61" s="97"/>
      <c r="BD61" s="97"/>
      <c r="BE61" s="97"/>
      <c r="BF61" s="98"/>
      <c r="BG61" s="96">
        <v>140875</v>
      </c>
      <c r="BH61" s="97"/>
      <c r="BI61" s="97"/>
      <c r="BJ61" s="97"/>
      <c r="BK61" s="98"/>
      <c r="BL61" s="96">
        <v>3005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143880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10042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10042</v>
      </c>
      <c r="AJ62" s="97"/>
      <c r="AK62" s="97"/>
      <c r="AL62" s="97"/>
      <c r="AM62" s="98"/>
      <c r="AN62" s="96">
        <v>11113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11113</v>
      </c>
      <c r="BC62" s="97"/>
      <c r="BD62" s="97"/>
      <c r="BE62" s="97"/>
      <c r="BF62" s="98"/>
      <c r="BG62" s="96">
        <v>12502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12502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2946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2946</v>
      </c>
      <c r="AJ63" s="97"/>
      <c r="AK63" s="97"/>
      <c r="AL63" s="97"/>
      <c r="AM63" s="98"/>
      <c r="AN63" s="96">
        <v>3762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3762</v>
      </c>
      <c r="BC63" s="97"/>
      <c r="BD63" s="97"/>
      <c r="BE63" s="97"/>
      <c r="BF63" s="98"/>
      <c r="BG63" s="96">
        <v>3762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3762</v>
      </c>
      <c r="BV63" s="97"/>
      <c r="BW63" s="97"/>
      <c r="BX63" s="97"/>
      <c r="BY63" s="98"/>
    </row>
    <row r="64" spans="1:79" s="99" customFormat="1" ht="12.75" customHeight="1" x14ac:dyDescent="0.2">
      <c r="A64" s="89">
        <v>2800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2220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2220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99" customFormat="1" ht="25.5" customHeight="1" x14ac:dyDescent="0.2">
      <c r="A65" s="89">
        <v>3110</v>
      </c>
      <c r="B65" s="90"/>
      <c r="C65" s="90"/>
      <c r="D65" s="91"/>
      <c r="E65" s="92" t="s">
        <v>187</v>
      </c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4"/>
      <c r="U65" s="96">
        <v>0</v>
      </c>
      <c r="V65" s="97"/>
      <c r="W65" s="97"/>
      <c r="X65" s="97"/>
      <c r="Y65" s="98"/>
      <c r="Z65" s="96">
        <v>55749</v>
      </c>
      <c r="AA65" s="97"/>
      <c r="AB65" s="97"/>
      <c r="AC65" s="97"/>
      <c r="AD65" s="98"/>
      <c r="AE65" s="96"/>
      <c r="AF65" s="97"/>
      <c r="AG65" s="97"/>
      <c r="AH65" s="98"/>
      <c r="AI65" s="96">
        <f>IF(ISNUMBER(U65),U65,0)+IF(ISNUMBER(Z65),Z65,0)</f>
        <v>55749</v>
      </c>
      <c r="AJ65" s="97"/>
      <c r="AK65" s="97"/>
      <c r="AL65" s="97"/>
      <c r="AM65" s="98"/>
      <c r="AN65" s="96">
        <v>0</v>
      </c>
      <c r="AO65" s="97"/>
      <c r="AP65" s="97"/>
      <c r="AQ65" s="97"/>
      <c r="AR65" s="98"/>
      <c r="AS65" s="96">
        <v>23500</v>
      </c>
      <c r="AT65" s="97"/>
      <c r="AU65" s="97"/>
      <c r="AV65" s="97"/>
      <c r="AW65" s="98"/>
      <c r="AX65" s="96">
        <v>23500</v>
      </c>
      <c r="AY65" s="97"/>
      <c r="AZ65" s="97"/>
      <c r="BA65" s="98"/>
      <c r="BB65" s="96">
        <f>IF(ISNUMBER(AN65),AN65,0)+IF(ISNUMBER(AS65),AS65,0)</f>
        <v>23500</v>
      </c>
      <c r="BC65" s="97"/>
      <c r="BD65" s="97"/>
      <c r="BE65" s="97"/>
      <c r="BF65" s="98"/>
      <c r="BG65" s="96">
        <v>0</v>
      </c>
      <c r="BH65" s="97"/>
      <c r="BI65" s="97"/>
      <c r="BJ65" s="97"/>
      <c r="BK65" s="98"/>
      <c r="BL65" s="96">
        <v>0</v>
      </c>
      <c r="BM65" s="97"/>
      <c r="BN65" s="97"/>
      <c r="BO65" s="97"/>
      <c r="BP65" s="98"/>
      <c r="BQ65" s="96"/>
      <c r="BR65" s="97"/>
      <c r="BS65" s="97"/>
      <c r="BT65" s="98"/>
      <c r="BU65" s="96">
        <f>IF(ISNUMBER(BG65),BG65,0)+IF(ISNUMBER(BL65),BL65,0)</f>
        <v>0</v>
      </c>
      <c r="BV65" s="97"/>
      <c r="BW65" s="97"/>
      <c r="BX65" s="97"/>
      <c r="BY65" s="98"/>
    </row>
    <row r="66" spans="1:79" s="6" customFormat="1" ht="12.75" customHeight="1" x14ac:dyDescent="0.2">
      <c r="A66" s="86"/>
      <c r="B66" s="87"/>
      <c r="C66" s="87"/>
      <c r="D66" s="88"/>
      <c r="E66" s="100" t="s">
        <v>147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2"/>
      <c r="U66" s="104">
        <v>14558418</v>
      </c>
      <c r="V66" s="105"/>
      <c r="W66" s="105"/>
      <c r="X66" s="105"/>
      <c r="Y66" s="106"/>
      <c r="Z66" s="104">
        <v>784569</v>
      </c>
      <c r="AA66" s="105"/>
      <c r="AB66" s="105"/>
      <c r="AC66" s="105"/>
      <c r="AD66" s="106"/>
      <c r="AE66" s="104">
        <v>0</v>
      </c>
      <c r="AF66" s="105"/>
      <c r="AG66" s="105"/>
      <c r="AH66" s="106"/>
      <c r="AI66" s="104">
        <f>IF(ISNUMBER(U66),U66,0)+IF(ISNUMBER(Z66),Z66,0)</f>
        <v>15342987</v>
      </c>
      <c r="AJ66" s="105"/>
      <c r="AK66" s="105"/>
      <c r="AL66" s="105"/>
      <c r="AM66" s="106"/>
      <c r="AN66" s="104">
        <v>14638531</v>
      </c>
      <c r="AO66" s="105"/>
      <c r="AP66" s="105"/>
      <c r="AQ66" s="105"/>
      <c r="AR66" s="106"/>
      <c r="AS66" s="104">
        <v>885480</v>
      </c>
      <c r="AT66" s="105"/>
      <c r="AU66" s="105"/>
      <c r="AV66" s="105"/>
      <c r="AW66" s="106"/>
      <c r="AX66" s="104">
        <v>23500</v>
      </c>
      <c r="AY66" s="105"/>
      <c r="AZ66" s="105"/>
      <c r="BA66" s="106"/>
      <c r="BB66" s="104">
        <f>IF(ISNUMBER(AN66),AN66,0)+IF(ISNUMBER(AS66),AS66,0)</f>
        <v>15524011</v>
      </c>
      <c r="BC66" s="105"/>
      <c r="BD66" s="105"/>
      <c r="BE66" s="105"/>
      <c r="BF66" s="106"/>
      <c r="BG66" s="104">
        <v>17339631</v>
      </c>
      <c r="BH66" s="105"/>
      <c r="BI66" s="105"/>
      <c r="BJ66" s="105"/>
      <c r="BK66" s="106"/>
      <c r="BL66" s="104">
        <v>965080</v>
      </c>
      <c r="BM66" s="105"/>
      <c r="BN66" s="105"/>
      <c r="BO66" s="105"/>
      <c r="BP66" s="106"/>
      <c r="BQ66" s="104">
        <v>0</v>
      </c>
      <c r="BR66" s="105"/>
      <c r="BS66" s="105"/>
      <c r="BT66" s="106"/>
      <c r="BU66" s="104">
        <f>IF(ISNUMBER(BG66),BG66,0)+IF(ISNUMBER(BL66),BL66,0)</f>
        <v>18304711</v>
      </c>
      <c r="BV66" s="105"/>
      <c r="BW66" s="105"/>
      <c r="BX66" s="105"/>
      <c r="BY66" s="106"/>
    </row>
    <row r="68" spans="1:79" ht="14.25" customHeight="1" x14ac:dyDescent="0.2">
      <c r="A68" s="29" t="s">
        <v>265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spans="1:79" ht="15" customHeight="1" x14ac:dyDescent="0.2">
      <c r="A69" s="44" t="s">
        <v>252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</row>
    <row r="70" spans="1:79" ht="23.1" customHeight="1" x14ac:dyDescent="0.2">
      <c r="A70" s="62" t="s">
        <v>119</v>
      </c>
      <c r="B70" s="63"/>
      <c r="C70" s="63"/>
      <c r="D70" s="63"/>
      <c r="E70" s="64"/>
      <c r="F70" s="27" t="s">
        <v>19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253</v>
      </c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8"/>
      <c r="AN70" s="36" t="s">
        <v>256</v>
      </c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8"/>
      <c r="BG70" s="36" t="s">
        <v>263</v>
      </c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8"/>
    </row>
    <row r="71" spans="1:79" ht="51.75" customHeight="1" x14ac:dyDescent="0.2">
      <c r="A71" s="65"/>
      <c r="B71" s="66"/>
      <c r="C71" s="66"/>
      <c r="D71" s="66"/>
      <c r="E71" s="6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6" t="s">
        <v>4</v>
      </c>
      <c r="V71" s="37"/>
      <c r="W71" s="37"/>
      <c r="X71" s="37"/>
      <c r="Y71" s="38"/>
      <c r="Z71" s="36" t="s">
        <v>3</v>
      </c>
      <c r="AA71" s="37"/>
      <c r="AB71" s="37"/>
      <c r="AC71" s="37"/>
      <c r="AD71" s="38"/>
      <c r="AE71" s="51" t="s">
        <v>116</v>
      </c>
      <c r="AF71" s="52"/>
      <c r="AG71" s="52"/>
      <c r="AH71" s="53"/>
      <c r="AI71" s="36" t="s">
        <v>5</v>
      </c>
      <c r="AJ71" s="37"/>
      <c r="AK71" s="37"/>
      <c r="AL71" s="37"/>
      <c r="AM71" s="38"/>
      <c r="AN71" s="36" t="s">
        <v>4</v>
      </c>
      <c r="AO71" s="37"/>
      <c r="AP71" s="37"/>
      <c r="AQ71" s="37"/>
      <c r="AR71" s="38"/>
      <c r="AS71" s="36" t="s">
        <v>3</v>
      </c>
      <c r="AT71" s="37"/>
      <c r="AU71" s="37"/>
      <c r="AV71" s="37"/>
      <c r="AW71" s="38"/>
      <c r="AX71" s="51" t="s">
        <v>116</v>
      </c>
      <c r="AY71" s="52"/>
      <c r="AZ71" s="52"/>
      <c r="BA71" s="53"/>
      <c r="BB71" s="36" t="s">
        <v>96</v>
      </c>
      <c r="BC71" s="37"/>
      <c r="BD71" s="37"/>
      <c r="BE71" s="37"/>
      <c r="BF71" s="38"/>
      <c r="BG71" s="36" t="s">
        <v>4</v>
      </c>
      <c r="BH71" s="37"/>
      <c r="BI71" s="37"/>
      <c r="BJ71" s="37"/>
      <c r="BK71" s="38"/>
      <c r="BL71" s="36" t="s">
        <v>3</v>
      </c>
      <c r="BM71" s="37"/>
      <c r="BN71" s="37"/>
      <c r="BO71" s="37"/>
      <c r="BP71" s="38"/>
      <c r="BQ71" s="51" t="s">
        <v>116</v>
      </c>
      <c r="BR71" s="52"/>
      <c r="BS71" s="52"/>
      <c r="BT71" s="53"/>
      <c r="BU71" s="27" t="s">
        <v>97</v>
      </c>
      <c r="BV71" s="27"/>
      <c r="BW71" s="27"/>
      <c r="BX71" s="27"/>
      <c r="BY71" s="27"/>
    </row>
    <row r="72" spans="1:79" ht="15" customHeight="1" x14ac:dyDescent="0.2">
      <c r="A72" s="36">
        <v>1</v>
      </c>
      <c r="B72" s="37"/>
      <c r="C72" s="37"/>
      <c r="D72" s="37"/>
      <c r="E72" s="38"/>
      <c r="F72" s="36">
        <v>2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8"/>
      <c r="U72" s="36">
        <v>3</v>
      </c>
      <c r="V72" s="37"/>
      <c r="W72" s="37"/>
      <c r="X72" s="37"/>
      <c r="Y72" s="38"/>
      <c r="Z72" s="36">
        <v>4</v>
      </c>
      <c r="AA72" s="37"/>
      <c r="AB72" s="37"/>
      <c r="AC72" s="37"/>
      <c r="AD72" s="38"/>
      <c r="AE72" s="36">
        <v>5</v>
      </c>
      <c r="AF72" s="37"/>
      <c r="AG72" s="37"/>
      <c r="AH72" s="38"/>
      <c r="AI72" s="36">
        <v>6</v>
      </c>
      <c r="AJ72" s="37"/>
      <c r="AK72" s="37"/>
      <c r="AL72" s="37"/>
      <c r="AM72" s="38"/>
      <c r="AN72" s="36">
        <v>7</v>
      </c>
      <c r="AO72" s="37"/>
      <c r="AP72" s="37"/>
      <c r="AQ72" s="37"/>
      <c r="AR72" s="38"/>
      <c r="AS72" s="36">
        <v>8</v>
      </c>
      <c r="AT72" s="37"/>
      <c r="AU72" s="37"/>
      <c r="AV72" s="37"/>
      <c r="AW72" s="38"/>
      <c r="AX72" s="36">
        <v>9</v>
      </c>
      <c r="AY72" s="37"/>
      <c r="AZ72" s="37"/>
      <c r="BA72" s="38"/>
      <c r="BB72" s="36">
        <v>10</v>
      </c>
      <c r="BC72" s="37"/>
      <c r="BD72" s="37"/>
      <c r="BE72" s="37"/>
      <c r="BF72" s="38"/>
      <c r="BG72" s="36">
        <v>11</v>
      </c>
      <c r="BH72" s="37"/>
      <c r="BI72" s="37"/>
      <c r="BJ72" s="37"/>
      <c r="BK72" s="38"/>
      <c r="BL72" s="36">
        <v>12</v>
      </c>
      <c r="BM72" s="37"/>
      <c r="BN72" s="37"/>
      <c r="BO72" s="37"/>
      <c r="BP72" s="38"/>
      <c r="BQ72" s="36">
        <v>13</v>
      </c>
      <c r="BR72" s="37"/>
      <c r="BS72" s="37"/>
      <c r="BT72" s="38"/>
      <c r="BU72" s="27">
        <v>14</v>
      </c>
      <c r="BV72" s="27"/>
      <c r="BW72" s="27"/>
      <c r="BX72" s="27"/>
      <c r="BY72" s="27"/>
    </row>
    <row r="73" spans="1:79" s="1" customFormat="1" ht="13.5" hidden="1" customHeight="1" x14ac:dyDescent="0.2">
      <c r="A73" s="39" t="s">
        <v>64</v>
      </c>
      <c r="B73" s="40"/>
      <c r="C73" s="40"/>
      <c r="D73" s="40"/>
      <c r="E73" s="41"/>
      <c r="F73" s="39" t="s">
        <v>57</v>
      </c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1"/>
      <c r="U73" s="39" t="s">
        <v>65</v>
      </c>
      <c r="V73" s="40"/>
      <c r="W73" s="40"/>
      <c r="X73" s="40"/>
      <c r="Y73" s="41"/>
      <c r="Z73" s="39" t="s">
        <v>66</v>
      </c>
      <c r="AA73" s="40"/>
      <c r="AB73" s="40"/>
      <c r="AC73" s="40"/>
      <c r="AD73" s="41"/>
      <c r="AE73" s="39" t="s">
        <v>91</v>
      </c>
      <c r="AF73" s="40"/>
      <c r="AG73" s="40"/>
      <c r="AH73" s="41"/>
      <c r="AI73" s="47" t="s">
        <v>170</v>
      </c>
      <c r="AJ73" s="48"/>
      <c r="AK73" s="48"/>
      <c r="AL73" s="48"/>
      <c r="AM73" s="49"/>
      <c r="AN73" s="39" t="s">
        <v>67</v>
      </c>
      <c r="AO73" s="40"/>
      <c r="AP73" s="40"/>
      <c r="AQ73" s="40"/>
      <c r="AR73" s="41"/>
      <c r="AS73" s="39" t="s">
        <v>68</v>
      </c>
      <c r="AT73" s="40"/>
      <c r="AU73" s="40"/>
      <c r="AV73" s="40"/>
      <c r="AW73" s="41"/>
      <c r="AX73" s="39" t="s">
        <v>92</v>
      </c>
      <c r="AY73" s="40"/>
      <c r="AZ73" s="40"/>
      <c r="BA73" s="41"/>
      <c r="BB73" s="47" t="s">
        <v>170</v>
      </c>
      <c r="BC73" s="48"/>
      <c r="BD73" s="48"/>
      <c r="BE73" s="48"/>
      <c r="BF73" s="49"/>
      <c r="BG73" s="39" t="s">
        <v>58</v>
      </c>
      <c r="BH73" s="40"/>
      <c r="BI73" s="40"/>
      <c r="BJ73" s="40"/>
      <c r="BK73" s="41"/>
      <c r="BL73" s="39" t="s">
        <v>59</v>
      </c>
      <c r="BM73" s="40"/>
      <c r="BN73" s="40"/>
      <c r="BO73" s="40"/>
      <c r="BP73" s="41"/>
      <c r="BQ73" s="39" t="s">
        <v>93</v>
      </c>
      <c r="BR73" s="40"/>
      <c r="BS73" s="40"/>
      <c r="BT73" s="41"/>
      <c r="BU73" s="50" t="s">
        <v>170</v>
      </c>
      <c r="BV73" s="50"/>
      <c r="BW73" s="50"/>
      <c r="BX73" s="50"/>
      <c r="BY73" s="50"/>
      <c r="CA73" t="s">
        <v>27</v>
      </c>
    </row>
    <row r="74" spans="1:79" s="6" customFormat="1" ht="12.75" customHeight="1" x14ac:dyDescent="0.2">
      <c r="A74" s="86"/>
      <c r="B74" s="87"/>
      <c r="C74" s="87"/>
      <c r="D74" s="87"/>
      <c r="E74" s="88"/>
      <c r="F74" s="86" t="s">
        <v>147</v>
      </c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8"/>
      <c r="U74" s="104"/>
      <c r="V74" s="105"/>
      <c r="W74" s="105"/>
      <c r="X74" s="105"/>
      <c r="Y74" s="106"/>
      <c r="Z74" s="104"/>
      <c r="AA74" s="105"/>
      <c r="AB74" s="105"/>
      <c r="AC74" s="105"/>
      <c r="AD74" s="106"/>
      <c r="AE74" s="104"/>
      <c r="AF74" s="105"/>
      <c r="AG74" s="105"/>
      <c r="AH74" s="106"/>
      <c r="AI74" s="104">
        <f>IF(ISNUMBER(U74),U74,0)+IF(ISNUMBER(Z74),Z74,0)</f>
        <v>0</v>
      </c>
      <c r="AJ74" s="105"/>
      <c r="AK74" s="105"/>
      <c r="AL74" s="105"/>
      <c r="AM74" s="106"/>
      <c r="AN74" s="104"/>
      <c r="AO74" s="105"/>
      <c r="AP74" s="105"/>
      <c r="AQ74" s="105"/>
      <c r="AR74" s="106"/>
      <c r="AS74" s="104"/>
      <c r="AT74" s="105"/>
      <c r="AU74" s="105"/>
      <c r="AV74" s="105"/>
      <c r="AW74" s="106"/>
      <c r="AX74" s="104"/>
      <c r="AY74" s="105"/>
      <c r="AZ74" s="105"/>
      <c r="BA74" s="106"/>
      <c r="BB74" s="104">
        <f>IF(ISNUMBER(AN74),AN74,0)+IF(ISNUMBER(AS74),AS74,0)</f>
        <v>0</v>
      </c>
      <c r="BC74" s="105"/>
      <c r="BD74" s="105"/>
      <c r="BE74" s="105"/>
      <c r="BF74" s="106"/>
      <c r="BG74" s="104"/>
      <c r="BH74" s="105"/>
      <c r="BI74" s="105"/>
      <c r="BJ74" s="105"/>
      <c r="BK74" s="106"/>
      <c r="BL74" s="104"/>
      <c r="BM74" s="105"/>
      <c r="BN74" s="105"/>
      <c r="BO74" s="105"/>
      <c r="BP74" s="106"/>
      <c r="BQ74" s="104"/>
      <c r="BR74" s="105"/>
      <c r="BS74" s="105"/>
      <c r="BT74" s="106"/>
      <c r="BU74" s="104">
        <f>IF(ISNUMBER(BG74),BG74,0)+IF(ISNUMBER(BL74),BL74,0)</f>
        <v>0</v>
      </c>
      <c r="BV74" s="105"/>
      <c r="BW74" s="105"/>
      <c r="BX74" s="105"/>
      <c r="BY74" s="106"/>
      <c r="CA74" s="6" t="s">
        <v>28</v>
      </c>
    </row>
    <row r="76" spans="1:79" ht="14.25" customHeight="1" x14ac:dyDescent="0.2">
      <c r="A76" s="29" t="s">
        <v>280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" customHeight="1" x14ac:dyDescent="0.2">
      <c r="A77" s="44" t="s">
        <v>252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</row>
    <row r="78" spans="1:79" ht="23.1" customHeight="1" x14ac:dyDescent="0.2">
      <c r="A78" s="62" t="s">
        <v>118</v>
      </c>
      <c r="B78" s="63"/>
      <c r="C78" s="63"/>
      <c r="D78" s="64"/>
      <c r="E78" s="54" t="s">
        <v>19</v>
      </c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6"/>
      <c r="X78" s="36" t="s">
        <v>274</v>
      </c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8"/>
      <c r="AR78" s="27" t="s">
        <v>279</v>
      </c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</row>
    <row r="79" spans="1:79" ht="48.75" customHeight="1" x14ac:dyDescent="0.2">
      <c r="A79" s="65"/>
      <c r="B79" s="66"/>
      <c r="C79" s="66"/>
      <c r="D79" s="67"/>
      <c r="E79" s="57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9"/>
      <c r="X79" s="54" t="s">
        <v>4</v>
      </c>
      <c r="Y79" s="55"/>
      <c r="Z79" s="55"/>
      <c r="AA79" s="55"/>
      <c r="AB79" s="56"/>
      <c r="AC79" s="54" t="s">
        <v>3</v>
      </c>
      <c r="AD79" s="55"/>
      <c r="AE79" s="55"/>
      <c r="AF79" s="55"/>
      <c r="AG79" s="56"/>
      <c r="AH79" s="51" t="s">
        <v>116</v>
      </c>
      <c r="AI79" s="52"/>
      <c r="AJ79" s="52"/>
      <c r="AK79" s="52"/>
      <c r="AL79" s="53"/>
      <c r="AM79" s="36" t="s">
        <v>5</v>
      </c>
      <c r="AN79" s="37"/>
      <c r="AO79" s="37"/>
      <c r="AP79" s="37"/>
      <c r="AQ79" s="38"/>
      <c r="AR79" s="36" t="s">
        <v>4</v>
      </c>
      <c r="AS79" s="37"/>
      <c r="AT79" s="37"/>
      <c r="AU79" s="37"/>
      <c r="AV79" s="38"/>
      <c r="AW79" s="36" t="s">
        <v>3</v>
      </c>
      <c r="AX79" s="37"/>
      <c r="AY79" s="37"/>
      <c r="AZ79" s="37"/>
      <c r="BA79" s="38"/>
      <c r="BB79" s="51" t="s">
        <v>116</v>
      </c>
      <c r="BC79" s="52"/>
      <c r="BD79" s="52"/>
      <c r="BE79" s="52"/>
      <c r="BF79" s="53"/>
      <c r="BG79" s="36" t="s">
        <v>96</v>
      </c>
      <c r="BH79" s="37"/>
      <c r="BI79" s="37"/>
      <c r="BJ79" s="37"/>
      <c r="BK79" s="38"/>
    </row>
    <row r="80" spans="1:79" ht="12.75" customHeight="1" x14ac:dyDescent="0.2">
      <c r="A80" s="36">
        <v>1</v>
      </c>
      <c r="B80" s="37"/>
      <c r="C80" s="37"/>
      <c r="D80" s="38"/>
      <c r="E80" s="36">
        <v>2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8"/>
      <c r="X80" s="36">
        <v>3</v>
      </c>
      <c r="Y80" s="37"/>
      <c r="Z80" s="37"/>
      <c r="AA80" s="37"/>
      <c r="AB80" s="38"/>
      <c r="AC80" s="36">
        <v>4</v>
      </c>
      <c r="AD80" s="37"/>
      <c r="AE80" s="37"/>
      <c r="AF80" s="37"/>
      <c r="AG80" s="38"/>
      <c r="AH80" s="36">
        <v>5</v>
      </c>
      <c r="AI80" s="37"/>
      <c r="AJ80" s="37"/>
      <c r="AK80" s="37"/>
      <c r="AL80" s="38"/>
      <c r="AM80" s="36">
        <v>6</v>
      </c>
      <c r="AN80" s="37"/>
      <c r="AO80" s="37"/>
      <c r="AP80" s="37"/>
      <c r="AQ80" s="38"/>
      <c r="AR80" s="36">
        <v>7</v>
      </c>
      <c r="AS80" s="37"/>
      <c r="AT80" s="37"/>
      <c r="AU80" s="37"/>
      <c r="AV80" s="38"/>
      <c r="AW80" s="36">
        <v>8</v>
      </c>
      <c r="AX80" s="37"/>
      <c r="AY80" s="37"/>
      <c r="AZ80" s="37"/>
      <c r="BA80" s="38"/>
      <c r="BB80" s="36">
        <v>9</v>
      </c>
      <c r="BC80" s="37"/>
      <c r="BD80" s="37"/>
      <c r="BE80" s="37"/>
      <c r="BF80" s="38"/>
      <c r="BG80" s="36">
        <v>10</v>
      </c>
      <c r="BH80" s="37"/>
      <c r="BI80" s="37"/>
      <c r="BJ80" s="37"/>
      <c r="BK80" s="38"/>
    </row>
    <row r="81" spans="1:79" s="1" customFormat="1" ht="12.75" hidden="1" customHeight="1" x14ac:dyDescent="0.2">
      <c r="A81" s="39" t="s">
        <v>64</v>
      </c>
      <c r="B81" s="40"/>
      <c r="C81" s="40"/>
      <c r="D81" s="41"/>
      <c r="E81" s="39" t="s">
        <v>57</v>
      </c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1"/>
      <c r="X81" s="68" t="s">
        <v>60</v>
      </c>
      <c r="Y81" s="69"/>
      <c r="Z81" s="69"/>
      <c r="AA81" s="69"/>
      <c r="AB81" s="70"/>
      <c r="AC81" s="68" t="s">
        <v>61</v>
      </c>
      <c r="AD81" s="69"/>
      <c r="AE81" s="69"/>
      <c r="AF81" s="69"/>
      <c r="AG81" s="70"/>
      <c r="AH81" s="39" t="s">
        <v>94</v>
      </c>
      <c r="AI81" s="40"/>
      <c r="AJ81" s="40"/>
      <c r="AK81" s="40"/>
      <c r="AL81" s="41"/>
      <c r="AM81" s="47" t="s">
        <v>171</v>
      </c>
      <c r="AN81" s="48"/>
      <c r="AO81" s="48"/>
      <c r="AP81" s="48"/>
      <c r="AQ81" s="49"/>
      <c r="AR81" s="39" t="s">
        <v>62</v>
      </c>
      <c r="AS81" s="40"/>
      <c r="AT81" s="40"/>
      <c r="AU81" s="40"/>
      <c r="AV81" s="41"/>
      <c r="AW81" s="39" t="s">
        <v>63</v>
      </c>
      <c r="AX81" s="40"/>
      <c r="AY81" s="40"/>
      <c r="AZ81" s="40"/>
      <c r="BA81" s="41"/>
      <c r="BB81" s="39" t="s">
        <v>95</v>
      </c>
      <c r="BC81" s="40"/>
      <c r="BD81" s="40"/>
      <c r="BE81" s="40"/>
      <c r="BF81" s="41"/>
      <c r="BG81" s="47" t="s">
        <v>171</v>
      </c>
      <c r="BH81" s="48"/>
      <c r="BI81" s="48"/>
      <c r="BJ81" s="48"/>
      <c r="BK81" s="49"/>
      <c r="CA81" t="s">
        <v>29</v>
      </c>
    </row>
    <row r="82" spans="1:79" s="99" customFormat="1" ht="12.75" customHeight="1" x14ac:dyDescent="0.2">
      <c r="A82" s="89">
        <v>2111</v>
      </c>
      <c r="B82" s="90"/>
      <c r="C82" s="90"/>
      <c r="D82" s="91"/>
      <c r="E82" s="92" t="s">
        <v>176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14547181</v>
      </c>
      <c r="Y82" s="97"/>
      <c r="Z82" s="97"/>
      <c r="AA82" s="97"/>
      <c r="AB82" s="98"/>
      <c r="AC82" s="96">
        <v>537045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15084226</v>
      </c>
      <c r="AN82" s="97"/>
      <c r="AO82" s="97"/>
      <c r="AP82" s="97"/>
      <c r="AQ82" s="98"/>
      <c r="AR82" s="96">
        <v>15437053</v>
      </c>
      <c r="AS82" s="97"/>
      <c r="AT82" s="97"/>
      <c r="AU82" s="97"/>
      <c r="AV82" s="98"/>
      <c r="AW82" s="96">
        <v>537045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15974098</v>
      </c>
      <c r="BH82" s="95"/>
      <c r="BI82" s="95"/>
      <c r="BJ82" s="95"/>
      <c r="BK82" s="95"/>
      <c r="CA82" s="99" t="s">
        <v>30</v>
      </c>
    </row>
    <row r="83" spans="1:79" s="99" customFormat="1" ht="12.75" customHeight="1" x14ac:dyDescent="0.2">
      <c r="A83" s="89">
        <v>2120</v>
      </c>
      <c r="B83" s="90"/>
      <c r="C83" s="90"/>
      <c r="D83" s="91"/>
      <c r="E83" s="92" t="s">
        <v>177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3168424</v>
      </c>
      <c r="Y83" s="97"/>
      <c r="Z83" s="97"/>
      <c r="AA83" s="97"/>
      <c r="AB83" s="98"/>
      <c r="AC83" s="96">
        <v>118149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3286573</v>
      </c>
      <c r="AN83" s="97"/>
      <c r="AO83" s="97"/>
      <c r="AP83" s="97"/>
      <c r="AQ83" s="98"/>
      <c r="AR83" s="96">
        <v>3353992</v>
      </c>
      <c r="AS83" s="97"/>
      <c r="AT83" s="97"/>
      <c r="AU83" s="97"/>
      <c r="AV83" s="98"/>
      <c r="AW83" s="96">
        <v>118149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3472141</v>
      </c>
      <c r="BH83" s="95"/>
      <c r="BI83" s="95"/>
      <c r="BJ83" s="95"/>
      <c r="BK83" s="95"/>
    </row>
    <row r="84" spans="1:79" s="99" customFormat="1" ht="12.75" customHeight="1" x14ac:dyDescent="0.2">
      <c r="A84" s="89">
        <v>2210</v>
      </c>
      <c r="B84" s="90"/>
      <c r="C84" s="90"/>
      <c r="D84" s="91"/>
      <c r="E84" s="92" t="s">
        <v>178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135785</v>
      </c>
      <c r="Y84" s="97"/>
      <c r="Z84" s="97"/>
      <c r="AA84" s="97"/>
      <c r="AB84" s="98"/>
      <c r="AC84" s="96">
        <v>207461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343246</v>
      </c>
      <c r="AN84" s="97"/>
      <c r="AO84" s="97"/>
      <c r="AP84" s="97"/>
      <c r="AQ84" s="98"/>
      <c r="AR84" s="96">
        <v>143661</v>
      </c>
      <c r="AS84" s="97"/>
      <c r="AT84" s="97"/>
      <c r="AU84" s="97"/>
      <c r="AV84" s="98"/>
      <c r="AW84" s="96">
        <v>207461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351122</v>
      </c>
      <c r="BH84" s="95"/>
      <c r="BI84" s="95"/>
      <c r="BJ84" s="95"/>
      <c r="BK84" s="95"/>
    </row>
    <row r="85" spans="1:79" s="99" customFormat="1" ht="12.75" customHeight="1" x14ac:dyDescent="0.2">
      <c r="A85" s="89">
        <v>2240</v>
      </c>
      <c r="B85" s="90"/>
      <c r="C85" s="90"/>
      <c r="D85" s="91"/>
      <c r="E85" s="92" t="s">
        <v>179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133432</v>
      </c>
      <c r="Y85" s="97"/>
      <c r="Z85" s="97"/>
      <c r="AA85" s="97"/>
      <c r="AB85" s="98"/>
      <c r="AC85" s="96">
        <v>71306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204738</v>
      </c>
      <c r="AN85" s="97"/>
      <c r="AO85" s="97"/>
      <c r="AP85" s="97"/>
      <c r="AQ85" s="98"/>
      <c r="AR85" s="96">
        <v>141171</v>
      </c>
      <c r="AS85" s="97"/>
      <c r="AT85" s="97"/>
      <c r="AU85" s="97"/>
      <c r="AV85" s="98"/>
      <c r="AW85" s="96">
        <v>71306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212477</v>
      </c>
      <c r="BH85" s="95"/>
      <c r="BI85" s="95"/>
      <c r="BJ85" s="95"/>
      <c r="BK85" s="95"/>
    </row>
    <row r="86" spans="1:79" s="99" customFormat="1" ht="12.75" customHeight="1" x14ac:dyDescent="0.2">
      <c r="A86" s="89">
        <v>2250</v>
      </c>
      <c r="B86" s="90"/>
      <c r="C86" s="90"/>
      <c r="D86" s="91"/>
      <c r="E86" s="92" t="s">
        <v>180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3228</v>
      </c>
      <c r="Y86" s="97"/>
      <c r="Z86" s="97"/>
      <c r="AA86" s="97"/>
      <c r="AB86" s="98"/>
      <c r="AC86" s="96">
        <v>21620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24848</v>
      </c>
      <c r="AN86" s="97"/>
      <c r="AO86" s="97"/>
      <c r="AP86" s="97"/>
      <c r="AQ86" s="98"/>
      <c r="AR86" s="96">
        <v>3415</v>
      </c>
      <c r="AS86" s="97"/>
      <c r="AT86" s="97"/>
      <c r="AU86" s="97"/>
      <c r="AV86" s="98"/>
      <c r="AW86" s="96">
        <v>21620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25035</v>
      </c>
      <c r="BH86" s="95"/>
      <c r="BI86" s="95"/>
      <c r="BJ86" s="95"/>
      <c r="BK86" s="95"/>
    </row>
    <row r="87" spans="1:79" s="99" customFormat="1" ht="12.75" customHeight="1" x14ac:dyDescent="0.2">
      <c r="A87" s="89">
        <v>2271</v>
      </c>
      <c r="B87" s="90"/>
      <c r="C87" s="90"/>
      <c r="D87" s="91"/>
      <c r="E87" s="92" t="s">
        <v>181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114848</v>
      </c>
      <c r="Y87" s="97"/>
      <c r="Z87" s="97"/>
      <c r="AA87" s="97"/>
      <c r="AB87" s="98"/>
      <c r="AC87" s="96">
        <v>4326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119174</v>
      </c>
      <c r="AN87" s="97"/>
      <c r="AO87" s="97"/>
      <c r="AP87" s="97"/>
      <c r="AQ87" s="98"/>
      <c r="AR87" s="96">
        <v>123002</v>
      </c>
      <c r="AS87" s="97"/>
      <c r="AT87" s="97"/>
      <c r="AU87" s="97"/>
      <c r="AV87" s="98"/>
      <c r="AW87" s="96">
        <v>4326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127328</v>
      </c>
      <c r="BH87" s="95"/>
      <c r="BI87" s="95"/>
      <c r="BJ87" s="95"/>
      <c r="BK87" s="95"/>
    </row>
    <row r="88" spans="1:79" s="99" customFormat="1" ht="12.75" customHeight="1" x14ac:dyDescent="0.2">
      <c r="A88" s="89">
        <v>2272</v>
      </c>
      <c r="B88" s="90"/>
      <c r="C88" s="90"/>
      <c r="D88" s="91"/>
      <c r="E88" s="92" t="s">
        <v>182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40649</v>
      </c>
      <c r="Y88" s="97"/>
      <c r="Z88" s="97"/>
      <c r="AA88" s="97"/>
      <c r="AB88" s="98"/>
      <c r="AC88" s="96">
        <v>2168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42817</v>
      </c>
      <c r="AN88" s="97"/>
      <c r="AO88" s="97"/>
      <c r="AP88" s="97"/>
      <c r="AQ88" s="98"/>
      <c r="AR88" s="96">
        <v>43535</v>
      </c>
      <c r="AS88" s="97"/>
      <c r="AT88" s="97"/>
      <c r="AU88" s="97"/>
      <c r="AV88" s="98"/>
      <c r="AW88" s="96">
        <v>2168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45703</v>
      </c>
      <c r="BH88" s="95"/>
      <c r="BI88" s="95"/>
      <c r="BJ88" s="95"/>
      <c r="BK88" s="95"/>
    </row>
    <row r="89" spans="1:79" s="99" customFormat="1" ht="12.75" customHeight="1" x14ac:dyDescent="0.2">
      <c r="A89" s="89">
        <v>2273</v>
      </c>
      <c r="B89" s="90"/>
      <c r="C89" s="90"/>
      <c r="D89" s="91"/>
      <c r="E89" s="92" t="s">
        <v>183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152990</v>
      </c>
      <c r="Y89" s="97"/>
      <c r="Z89" s="97"/>
      <c r="AA89" s="97"/>
      <c r="AB89" s="98"/>
      <c r="AC89" s="96">
        <v>3005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155995</v>
      </c>
      <c r="AN89" s="97"/>
      <c r="AO89" s="97"/>
      <c r="AP89" s="97"/>
      <c r="AQ89" s="98"/>
      <c r="AR89" s="96">
        <v>163852</v>
      </c>
      <c r="AS89" s="97"/>
      <c r="AT89" s="97"/>
      <c r="AU89" s="97"/>
      <c r="AV89" s="98"/>
      <c r="AW89" s="96">
        <v>3005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166857</v>
      </c>
      <c r="BH89" s="95"/>
      <c r="BI89" s="95"/>
      <c r="BJ89" s="95"/>
      <c r="BK89" s="95"/>
    </row>
    <row r="90" spans="1:79" s="99" customFormat="1" ht="12.75" customHeight="1" x14ac:dyDescent="0.2">
      <c r="A90" s="89">
        <v>2275</v>
      </c>
      <c r="B90" s="90"/>
      <c r="C90" s="90"/>
      <c r="D90" s="91"/>
      <c r="E90" s="92" t="s">
        <v>184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13577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13577</v>
      </c>
      <c r="AN90" s="97"/>
      <c r="AO90" s="97"/>
      <c r="AP90" s="97"/>
      <c r="AQ90" s="98"/>
      <c r="AR90" s="96">
        <v>14541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14541</v>
      </c>
      <c r="BH90" s="95"/>
      <c r="BI90" s="95"/>
      <c r="BJ90" s="95"/>
      <c r="BK90" s="95"/>
    </row>
    <row r="91" spans="1:79" s="99" customFormat="1" ht="25.5" customHeight="1" x14ac:dyDescent="0.2">
      <c r="A91" s="89">
        <v>2282</v>
      </c>
      <c r="B91" s="90"/>
      <c r="C91" s="90"/>
      <c r="D91" s="91"/>
      <c r="E91" s="92" t="s">
        <v>185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4025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4025</v>
      </c>
      <c r="AN91" s="97"/>
      <c r="AO91" s="97"/>
      <c r="AP91" s="97"/>
      <c r="AQ91" s="98"/>
      <c r="AR91" s="96">
        <v>4258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4258</v>
      </c>
      <c r="BH91" s="95"/>
      <c r="BI91" s="95"/>
      <c r="BJ91" s="95"/>
      <c r="BK91" s="95"/>
    </row>
    <row r="92" spans="1:79" s="99" customFormat="1" ht="12.75" customHeight="1" x14ac:dyDescent="0.2">
      <c r="A92" s="89">
        <v>2800</v>
      </c>
      <c r="B92" s="90"/>
      <c r="C92" s="90"/>
      <c r="D92" s="91"/>
      <c r="E92" s="92" t="s">
        <v>186</v>
      </c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96">
        <v>0</v>
      </c>
      <c r="Y92" s="97"/>
      <c r="Z92" s="97"/>
      <c r="AA92" s="97"/>
      <c r="AB92" s="98"/>
      <c r="AC92" s="96">
        <v>0</v>
      </c>
      <c r="AD92" s="97"/>
      <c r="AE92" s="97"/>
      <c r="AF92" s="97"/>
      <c r="AG92" s="98"/>
      <c r="AH92" s="96">
        <v>0</v>
      </c>
      <c r="AI92" s="97"/>
      <c r="AJ92" s="97"/>
      <c r="AK92" s="97"/>
      <c r="AL92" s="98"/>
      <c r="AM92" s="96">
        <f>IF(ISNUMBER(X92),X92,0)+IF(ISNUMBER(AC92),AC92,0)</f>
        <v>0</v>
      </c>
      <c r="AN92" s="97"/>
      <c r="AO92" s="97"/>
      <c r="AP92" s="97"/>
      <c r="AQ92" s="98"/>
      <c r="AR92" s="96">
        <v>0</v>
      </c>
      <c r="AS92" s="97"/>
      <c r="AT92" s="97"/>
      <c r="AU92" s="97"/>
      <c r="AV92" s="98"/>
      <c r="AW92" s="96">
        <v>0</v>
      </c>
      <c r="AX92" s="97"/>
      <c r="AY92" s="97"/>
      <c r="AZ92" s="97"/>
      <c r="BA92" s="98"/>
      <c r="BB92" s="96">
        <v>0</v>
      </c>
      <c r="BC92" s="97"/>
      <c r="BD92" s="97"/>
      <c r="BE92" s="97"/>
      <c r="BF92" s="98"/>
      <c r="BG92" s="95">
        <f>IF(ISNUMBER(AR92),AR92,0)+IF(ISNUMBER(AW92),AW92,0)</f>
        <v>0</v>
      </c>
      <c r="BH92" s="95"/>
      <c r="BI92" s="95"/>
      <c r="BJ92" s="95"/>
      <c r="BK92" s="95"/>
    </row>
    <row r="93" spans="1:79" s="99" customFormat="1" ht="25.5" customHeight="1" x14ac:dyDescent="0.2">
      <c r="A93" s="89">
        <v>3110</v>
      </c>
      <c r="B93" s="90"/>
      <c r="C93" s="90"/>
      <c r="D93" s="91"/>
      <c r="E93" s="92" t="s">
        <v>187</v>
      </c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96">
        <v>0</v>
      </c>
      <c r="Y93" s="97"/>
      <c r="Z93" s="97"/>
      <c r="AA93" s="97"/>
      <c r="AB93" s="98"/>
      <c r="AC93" s="96">
        <v>0</v>
      </c>
      <c r="AD93" s="97"/>
      <c r="AE93" s="97"/>
      <c r="AF93" s="97"/>
      <c r="AG93" s="98"/>
      <c r="AH93" s="96"/>
      <c r="AI93" s="97"/>
      <c r="AJ93" s="97"/>
      <c r="AK93" s="97"/>
      <c r="AL93" s="98"/>
      <c r="AM93" s="96">
        <f>IF(ISNUMBER(X93),X93,0)+IF(ISNUMBER(AC93),AC93,0)</f>
        <v>0</v>
      </c>
      <c r="AN93" s="97"/>
      <c r="AO93" s="97"/>
      <c r="AP93" s="97"/>
      <c r="AQ93" s="98"/>
      <c r="AR93" s="96">
        <v>0</v>
      </c>
      <c r="AS93" s="97"/>
      <c r="AT93" s="97"/>
      <c r="AU93" s="97"/>
      <c r="AV93" s="98"/>
      <c r="AW93" s="96">
        <v>0</v>
      </c>
      <c r="AX93" s="97"/>
      <c r="AY93" s="97"/>
      <c r="AZ93" s="97"/>
      <c r="BA93" s="98"/>
      <c r="BB93" s="96"/>
      <c r="BC93" s="97"/>
      <c r="BD93" s="97"/>
      <c r="BE93" s="97"/>
      <c r="BF93" s="98"/>
      <c r="BG93" s="95">
        <f>IF(ISNUMBER(AR93),AR93,0)+IF(ISNUMBER(AW93),AW93,0)</f>
        <v>0</v>
      </c>
      <c r="BH93" s="95"/>
      <c r="BI93" s="95"/>
      <c r="BJ93" s="95"/>
      <c r="BK93" s="95"/>
    </row>
    <row r="94" spans="1:79" s="6" customFormat="1" ht="12.75" customHeight="1" x14ac:dyDescent="0.2">
      <c r="A94" s="86"/>
      <c r="B94" s="87"/>
      <c r="C94" s="87"/>
      <c r="D94" s="88"/>
      <c r="E94" s="100" t="s">
        <v>147</v>
      </c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2"/>
      <c r="X94" s="104">
        <v>18314139</v>
      </c>
      <c r="Y94" s="105"/>
      <c r="Z94" s="105"/>
      <c r="AA94" s="105"/>
      <c r="AB94" s="106"/>
      <c r="AC94" s="104">
        <v>965080</v>
      </c>
      <c r="AD94" s="105"/>
      <c r="AE94" s="105"/>
      <c r="AF94" s="105"/>
      <c r="AG94" s="106"/>
      <c r="AH94" s="104">
        <v>0</v>
      </c>
      <c r="AI94" s="105"/>
      <c r="AJ94" s="105"/>
      <c r="AK94" s="105"/>
      <c r="AL94" s="106"/>
      <c r="AM94" s="104">
        <f>IF(ISNUMBER(X94),X94,0)+IF(ISNUMBER(AC94),AC94,0)</f>
        <v>19279219</v>
      </c>
      <c r="AN94" s="105"/>
      <c r="AO94" s="105"/>
      <c r="AP94" s="105"/>
      <c r="AQ94" s="106"/>
      <c r="AR94" s="104">
        <v>19428480</v>
      </c>
      <c r="AS94" s="105"/>
      <c r="AT94" s="105"/>
      <c r="AU94" s="105"/>
      <c r="AV94" s="106"/>
      <c r="AW94" s="104">
        <v>965080</v>
      </c>
      <c r="AX94" s="105"/>
      <c r="AY94" s="105"/>
      <c r="AZ94" s="105"/>
      <c r="BA94" s="106"/>
      <c r="BB94" s="104">
        <v>0</v>
      </c>
      <c r="BC94" s="105"/>
      <c r="BD94" s="105"/>
      <c r="BE94" s="105"/>
      <c r="BF94" s="106"/>
      <c r="BG94" s="103">
        <f>IF(ISNUMBER(AR94),AR94,0)+IF(ISNUMBER(AW94),AW94,0)</f>
        <v>20393560</v>
      </c>
      <c r="BH94" s="103"/>
      <c r="BI94" s="103"/>
      <c r="BJ94" s="103"/>
      <c r="BK94" s="103"/>
    </row>
    <row r="96" spans="1:79" ht="14.25" customHeight="1" x14ac:dyDescent="0.2">
      <c r="A96" s="29" t="s">
        <v>281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79" ht="15" customHeight="1" x14ac:dyDescent="0.2">
      <c r="A97" s="44" t="s">
        <v>252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</row>
    <row r="98" spans="1:79" ht="23.1" customHeight="1" x14ac:dyDescent="0.2">
      <c r="A98" s="62" t="s">
        <v>119</v>
      </c>
      <c r="B98" s="63"/>
      <c r="C98" s="63"/>
      <c r="D98" s="63"/>
      <c r="E98" s="64"/>
      <c r="F98" s="54" t="s">
        <v>19</v>
      </c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6"/>
      <c r="X98" s="27" t="s">
        <v>274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36" t="s">
        <v>279</v>
      </c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8"/>
    </row>
    <row r="99" spans="1:79" ht="53.25" customHeight="1" x14ac:dyDescent="0.2">
      <c r="A99" s="65"/>
      <c r="B99" s="66"/>
      <c r="C99" s="66"/>
      <c r="D99" s="66"/>
      <c r="E99" s="67"/>
      <c r="F99" s="57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9"/>
      <c r="X99" s="36" t="s">
        <v>4</v>
      </c>
      <c r="Y99" s="37"/>
      <c r="Z99" s="37"/>
      <c r="AA99" s="37"/>
      <c r="AB99" s="38"/>
      <c r="AC99" s="36" t="s">
        <v>3</v>
      </c>
      <c r="AD99" s="37"/>
      <c r="AE99" s="37"/>
      <c r="AF99" s="37"/>
      <c r="AG99" s="38"/>
      <c r="AH99" s="51" t="s">
        <v>116</v>
      </c>
      <c r="AI99" s="52"/>
      <c r="AJ99" s="52"/>
      <c r="AK99" s="52"/>
      <c r="AL99" s="53"/>
      <c r="AM99" s="36" t="s">
        <v>5</v>
      </c>
      <c r="AN99" s="37"/>
      <c r="AO99" s="37"/>
      <c r="AP99" s="37"/>
      <c r="AQ99" s="38"/>
      <c r="AR99" s="36" t="s">
        <v>4</v>
      </c>
      <c r="AS99" s="37"/>
      <c r="AT99" s="37"/>
      <c r="AU99" s="37"/>
      <c r="AV99" s="38"/>
      <c r="AW99" s="36" t="s">
        <v>3</v>
      </c>
      <c r="AX99" s="37"/>
      <c r="AY99" s="37"/>
      <c r="AZ99" s="37"/>
      <c r="BA99" s="38"/>
      <c r="BB99" s="74" t="s">
        <v>116</v>
      </c>
      <c r="BC99" s="74"/>
      <c r="BD99" s="74"/>
      <c r="BE99" s="74"/>
      <c r="BF99" s="74"/>
      <c r="BG99" s="36" t="s">
        <v>96</v>
      </c>
      <c r="BH99" s="37"/>
      <c r="BI99" s="37"/>
      <c r="BJ99" s="37"/>
      <c r="BK99" s="38"/>
    </row>
    <row r="100" spans="1:79" ht="15" customHeight="1" x14ac:dyDescent="0.2">
      <c r="A100" s="36">
        <v>1</v>
      </c>
      <c r="B100" s="37"/>
      <c r="C100" s="37"/>
      <c r="D100" s="37"/>
      <c r="E100" s="38"/>
      <c r="F100" s="36">
        <v>2</v>
      </c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8"/>
      <c r="X100" s="36">
        <v>3</v>
      </c>
      <c r="Y100" s="37"/>
      <c r="Z100" s="37"/>
      <c r="AA100" s="37"/>
      <c r="AB100" s="38"/>
      <c r="AC100" s="36">
        <v>4</v>
      </c>
      <c r="AD100" s="37"/>
      <c r="AE100" s="37"/>
      <c r="AF100" s="37"/>
      <c r="AG100" s="38"/>
      <c r="AH100" s="36">
        <v>5</v>
      </c>
      <c r="AI100" s="37"/>
      <c r="AJ100" s="37"/>
      <c r="AK100" s="37"/>
      <c r="AL100" s="38"/>
      <c r="AM100" s="36">
        <v>6</v>
      </c>
      <c r="AN100" s="37"/>
      <c r="AO100" s="37"/>
      <c r="AP100" s="37"/>
      <c r="AQ100" s="38"/>
      <c r="AR100" s="36">
        <v>7</v>
      </c>
      <c r="AS100" s="37"/>
      <c r="AT100" s="37"/>
      <c r="AU100" s="37"/>
      <c r="AV100" s="38"/>
      <c r="AW100" s="36">
        <v>8</v>
      </c>
      <c r="AX100" s="37"/>
      <c r="AY100" s="37"/>
      <c r="AZ100" s="37"/>
      <c r="BA100" s="38"/>
      <c r="BB100" s="36">
        <v>9</v>
      </c>
      <c r="BC100" s="37"/>
      <c r="BD100" s="37"/>
      <c r="BE100" s="37"/>
      <c r="BF100" s="38"/>
      <c r="BG100" s="36">
        <v>10</v>
      </c>
      <c r="BH100" s="37"/>
      <c r="BI100" s="37"/>
      <c r="BJ100" s="37"/>
      <c r="BK100" s="38"/>
    </row>
    <row r="101" spans="1:79" s="1" customFormat="1" ht="15" hidden="1" customHeight="1" x14ac:dyDescent="0.2">
      <c r="A101" s="39" t="s">
        <v>64</v>
      </c>
      <c r="B101" s="40"/>
      <c r="C101" s="40"/>
      <c r="D101" s="40"/>
      <c r="E101" s="41"/>
      <c r="F101" s="39" t="s">
        <v>57</v>
      </c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1"/>
      <c r="X101" s="39" t="s">
        <v>60</v>
      </c>
      <c r="Y101" s="40"/>
      <c r="Z101" s="40"/>
      <c r="AA101" s="40"/>
      <c r="AB101" s="41"/>
      <c r="AC101" s="39" t="s">
        <v>61</v>
      </c>
      <c r="AD101" s="40"/>
      <c r="AE101" s="40"/>
      <c r="AF101" s="40"/>
      <c r="AG101" s="41"/>
      <c r="AH101" s="39" t="s">
        <v>94</v>
      </c>
      <c r="AI101" s="40"/>
      <c r="AJ101" s="40"/>
      <c r="AK101" s="40"/>
      <c r="AL101" s="41"/>
      <c r="AM101" s="47" t="s">
        <v>171</v>
      </c>
      <c r="AN101" s="48"/>
      <c r="AO101" s="48"/>
      <c r="AP101" s="48"/>
      <c r="AQ101" s="49"/>
      <c r="AR101" s="39" t="s">
        <v>62</v>
      </c>
      <c r="AS101" s="40"/>
      <c r="AT101" s="40"/>
      <c r="AU101" s="40"/>
      <c r="AV101" s="41"/>
      <c r="AW101" s="39" t="s">
        <v>63</v>
      </c>
      <c r="AX101" s="40"/>
      <c r="AY101" s="40"/>
      <c r="AZ101" s="40"/>
      <c r="BA101" s="41"/>
      <c r="BB101" s="39" t="s">
        <v>95</v>
      </c>
      <c r="BC101" s="40"/>
      <c r="BD101" s="40"/>
      <c r="BE101" s="40"/>
      <c r="BF101" s="41"/>
      <c r="BG101" s="47" t="s">
        <v>171</v>
      </c>
      <c r="BH101" s="48"/>
      <c r="BI101" s="48"/>
      <c r="BJ101" s="48"/>
      <c r="BK101" s="49"/>
      <c r="CA101" t="s">
        <v>31</v>
      </c>
    </row>
    <row r="102" spans="1:79" s="6" customFormat="1" ht="12.75" customHeight="1" x14ac:dyDescent="0.2">
      <c r="A102" s="86"/>
      <c r="B102" s="87"/>
      <c r="C102" s="87"/>
      <c r="D102" s="87"/>
      <c r="E102" s="88"/>
      <c r="F102" s="86" t="s">
        <v>147</v>
      </c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8"/>
      <c r="X102" s="107"/>
      <c r="Y102" s="108"/>
      <c r="Z102" s="108"/>
      <c r="AA102" s="108"/>
      <c r="AB102" s="109"/>
      <c r="AC102" s="107"/>
      <c r="AD102" s="108"/>
      <c r="AE102" s="108"/>
      <c r="AF102" s="108"/>
      <c r="AG102" s="109"/>
      <c r="AH102" s="103"/>
      <c r="AI102" s="103"/>
      <c r="AJ102" s="103"/>
      <c r="AK102" s="103"/>
      <c r="AL102" s="103"/>
      <c r="AM102" s="103">
        <f>IF(ISNUMBER(X102),X102,0)+IF(ISNUMBER(AC102),AC102,0)</f>
        <v>0</v>
      </c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>
        <f>IF(ISNUMBER(AR102),AR102,0)+IF(ISNUMBER(AW102),AW102,0)</f>
        <v>0</v>
      </c>
      <c r="BH102" s="103"/>
      <c r="BI102" s="103"/>
      <c r="BJ102" s="103"/>
      <c r="BK102" s="103"/>
      <c r="CA102" s="6" t="s">
        <v>32</v>
      </c>
    </row>
    <row r="105" spans="1:79" ht="14.25" customHeight="1" x14ac:dyDescent="0.2">
      <c r="A105" s="29" t="s">
        <v>120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spans="1:79" ht="14.25" customHeight="1" x14ac:dyDescent="0.2">
      <c r="A106" s="29" t="s">
        <v>266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15" customHeight="1" x14ac:dyDescent="0.2">
      <c r="A107" s="44" t="s">
        <v>252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</row>
    <row r="108" spans="1:79" ht="23.1" customHeight="1" x14ac:dyDescent="0.2">
      <c r="A108" s="54" t="s">
        <v>6</v>
      </c>
      <c r="B108" s="55"/>
      <c r="C108" s="55"/>
      <c r="D108" s="54" t="s">
        <v>121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6"/>
      <c r="U108" s="36" t="s">
        <v>253</v>
      </c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8"/>
      <c r="AN108" s="36" t="s">
        <v>256</v>
      </c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8"/>
      <c r="BG108" s="27" t="s">
        <v>263</v>
      </c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</row>
    <row r="109" spans="1:79" ht="52.5" customHeight="1" x14ac:dyDescent="0.2">
      <c r="A109" s="57"/>
      <c r="B109" s="58"/>
      <c r="C109" s="58"/>
      <c r="D109" s="57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9"/>
      <c r="U109" s="36" t="s">
        <v>4</v>
      </c>
      <c r="V109" s="37"/>
      <c r="W109" s="37"/>
      <c r="X109" s="37"/>
      <c r="Y109" s="38"/>
      <c r="Z109" s="36" t="s">
        <v>3</v>
      </c>
      <c r="AA109" s="37"/>
      <c r="AB109" s="37"/>
      <c r="AC109" s="37"/>
      <c r="AD109" s="38"/>
      <c r="AE109" s="51" t="s">
        <v>116</v>
      </c>
      <c r="AF109" s="52"/>
      <c r="AG109" s="52"/>
      <c r="AH109" s="53"/>
      <c r="AI109" s="36" t="s">
        <v>5</v>
      </c>
      <c r="AJ109" s="37"/>
      <c r="AK109" s="37"/>
      <c r="AL109" s="37"/>
      <c r="AM109" s="38"/>
      <c r="AN109" s="36" t="s">
        <v>4</v>
      </c>
      <c r="AO109" s="37"/>
      <c r="AP109" s="37"/>
      <c r="AQ109" s="37"/>
      <c r="AR109" s="38"/>
      <c r="AS109" s="36" t="s">
        <v>3</v>
      </c>
      <c r="AT109" s="37"/>
      <c r="AU109" s="37"/>
      <c r="AV109" s="37"/>
      <c r="AW109" s="38"/>
      <c r="AX109" s="51" t="s">
        <v>116</v>
      </c>
      <c r="AY109" s="52"/>
      <c r="AZ109" s="52"/>
      <c r="BA109" s="53"/>
      <c r="BB109" s="36" t="s">
        <v>96</v>
      </c>
      <c r="BC109" s="37"/>
      <c r="BD109" s="37"/>
      <c r="BE109" s="37"/>
      <c r="BF109" s="38"/>
      <c r="BG109" s="36" t="s">
        <v>4</v>
      </c>
      <c r="BH109" s="37"/>
      <c r="BI109" s="37"/>
      <c r="BJ109" s="37"/>
      <c r="BK109" s="38"/>
      <c r="BL109" s="27" t="s">
        <v>3</v>
      </c>
      <c r="BM109" s="27"/>
      <c r="BN109" s="27"/>
      <c r="BO109" s="27"/>
      <c r="BP109" s="27"/>
      <c r="BQ109" s="74" t="s">
        <v>116</v>
      </c>
      <c r="BR109" s="74"/>
      <c r="BS109" s="74"/>
      <c r="BT109" s="74"/>
      <c r="BU109" s="36" t="s">
        <v>97</v>
      </c>
      <c r="BV109" s="37"/>
      <c r="BW109" s="37"/>
      <c r="BX109" s="37"/>
      <c r="BY109" s="38"/>
    </row>
    <row r="110" spans="1:79" ht="15" customHeight="1" x14ac:dyDescent="0.2">
      <c r="A110" s="36">
        <v>1</v>
      </c>
      <c r="B110" s="37"/>
      <c r="C110" s="37"/>
      <c r="D110" s="36">
        <v>2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8"/>
      <c r="U110" s="36">
        <v>3</v>
      </c>
      <c r="V110" s="37"/>
      <c r="W110" s="37"/>
      <c r="X110" s="37"/>
      <c r="Y110" s="38"/>
      <c r="Z110" s="36">
        <v>4</v>
      </c>
      <c r="AA110" s="37"/>
      <c r="AB110" s="37"/>
      <c r="AC110" s="37"/>
      <c r="AD110" s="38"/>
      <c r="AE110" s="36">
        <v>5</v>
      </c>
      <c r="AF110" s="37"/>
      <c r="AG110" s="37"/>
      <c r="AH110" s="38"/>
      <c r="AI110" s="36">
        <v>6</v>
      </c>
      <c r="AJ110" s="37"/>
      <c r="AK110" s="37"/>
      <c r="AL110" s="37"/>
      <c r="AM110" s="38"/>
      <c r="AN110" s="36">
        <v>7</v>
      </c>
      <c r="AO110" s="37"/>
      <c r="AP110" s="37"/>
      <c r="AQ110" s="37"/>
      <c r="AR110" s="38"/>
      <c r="AS110" s="36">
        <v>8</v>
      </c>
      <c r="AT110" s="37"/>
      <c r="AU110" s="37"/>
      <c r="AV110" s="37"/>
      <c r="AW110" s="38"/>
      <c r="AX110" s="27">
        <v>9</v>
      </c>
      <c r="AY110" s="27"/>
      <c r="AZ110" s="27"/>
      <c r="BA110" s="27"/>
      <c r="BB110" s="36">
        <v>10</v>
      </c>
      <c r="BC110" s="37"/>
      <c r="BD110" s="37"/>
      <c r="BE110" s="37"/>
      <c r="BF110" s="38"/>
      <c r="BG110" s="36">
        <v>11</v>
      </c>
      <c r="BH110" s="37"/>
      <c r="BI110" s="37"/>
      <c r="BJ110" s="37"/>
      <c r="BK110" s="38"/>
      <c r="BL110" s="27">
        <v>12</v>
      </c>
      <c r="BM110" s="27"/>
      <c r="BN110" s="27"/>
      <c r="BO110" s="27"/>
      <c r="BP110" s="27"/>
      <c r="BQ110" s="36">
        <v>13</v>
      </c>
      <c r="BR110" s="37"/>
      <c r="BS110" s="37"/>
      <c r="BT110" s="38"/>
      <c r="BU110" s="36">
        <v>14</v>
      </c>
      <c r="BV110" s="37"/>
      <c r="BW110" s="37"/>
      <c r="BX110" s="37"/>
      <c r="BY110" s="38"/>
    </row>
    <row r="111" spans="1:79" s="1" customFormat="1" ht="14.25" hidden="1" customHeight="1" x14ac:dyDescent="0.2">
      <c r="A111" s="39" t="s">
        <v>69</v>
      </c>
      <c r="B111" s="40"/>
      <c r="C111" s="40"/>
      <c r="D111" s="39" t="s">
        <v>57</v>
      </c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1"/>
      <c r="U111" s="26" t="s">
        <v>65</v>
      </c>
      <c r="V111" s="26"/>
      <c r="W111" s="26"/>
      <c r="X111" s="26"/>
      <c r="Y111" s="26"/>
      <c r="Z111" s="26" t="s">
        <v>66</v>
      </c>
      <c r="AA111" s="26"/>
      <c r="AB111" s="26"/>
      <c r="AC111" s="26"/>
      <c r="AD111" s="26"/>
      <c r="AE111" s="26" t="s">
        <v>91</v>
      </c>
      <c r="AF111" s="26"/>
      <c r="AG111" s="26"/>
      <c r="AH111" s="26"/>
      <c r="AI111" s="50" t="s">
        <v>170</v>
      </c>
      <c r="AJ111" s="50"/>
      <c r="AK111" s="50"/>
      <c r="AL111" s="50"/>
      <c r="AM111" s="50"/>
      <c r="AN111" s="26" t="s">
        <v>67</v>
      </c>
      <c r="AO111" s="26"/>
      <c r="AP111" s="26"/>
      <c r="AQ111" s="26"/>
      <c r="AR111" s="26"/>
      <c r="AS111" s="26" t="s">
        <v>68</v>
      </c>
      <c r="AT111" s="26"/>
      <c r="AU111" s="26"/>
      <c r="AV111" s="26"/>
      <c r="AW111" s="26"/>
      <c r="AX111" s="26" t="s">
        <v>92</v>
      </c>
      <c r="AY111" s="26"/>
      <c r="AZ111" s="26"/>
      <c r="BA111" s="26"/>
      <c r="BB111" s="50" t="s">
        <v>170</v>
      </c>
      <c r="BC111" s="50"/>
      <c r="BD111" s="50"/>
      <c r="BE111" s="50"/>
      <c r="BF111" s="50"/>
      <c r="BG111" s="26" t="s">
        <v>58</v>
      </c>
      <c r="BH111" s="26"/>
      <c r="BI111" s="26"/>
      <c r="BJ111" s="26"/>
      <c r="BK111" s="26"/>
      <c r="BL111" s="26" t="s">
        <v>59</v>
      </c>
      <c r="BM111" s="26"/>
      <c r="BN111" s="26"/>
      <c r="BO111" s="26"/>
      <c r="BP111" s="26"/>
      <c r="BQ111" s="26" t="s">
        <v>93</v>
      </c>
      <c r="BR111" s="26"/>
      <c r="BS111" s="26"/>
      <c r="BT111" s="26"/>
      <c r="BU111" s="50" t="s">
        <v>170</v>
      </c>
      <c r="BV111" s="50"/>
      <c r="BW111" s="50"/>
      <c r="BX111" s="50"/>
      <c r="BY111" s="50"/>
      <c r="CA111" t="s">
        <v>33</v>
      </c>
    </row>
    <row r="112" spans="1:79" s="99" customFormat="1" ht="38.25" customHeight="1" x14ac:dyDescent="0.2">
      <c r="A112" s="89">
        <v>1</v>
      </c>
      <c r="B112" s="90"/>
      <c r="C112" s="90"/>
      <c r="D112" s="92" t="s">
        <v>188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4"/>
      <c r="U112" s="96">
        <v>14558418</v>
      </c>
      <c r="V112" s="97"/>
      <c r="W112" s="97"/>
      <c r="X112" s="97"/>
      <c r="Y112" s="98"/>
      <c r="Z112" s="96">
        <v>784569</v>
      </c>
      <c r="AA112" s="97"/>
      <c r="AB112" s="97"/>
      <c r="AC112" s="97"/>
      <c r="AD112" s="98"/>
      <c r="AE112" s="96">
        <v>0</v>
      </c>
      <c r="AF112" s="97"/>
      <c r="AG112" s="97"/>
      <c r="AH112" s="98"/>
      <c r="AI112" s="96">
        <f>IF(ISNUMBER(U112),U112,0)+IF(ISNUMBER(Z112),Z112,0)</f>
        <v>15342987</v>
      </c>
      <c r="AJ112" s="97"/>
      <c r="AK112" s="97"/>
      <c r="AL112" s="97"/>
      <c r="AM112" s="98"/>
      <c r="AN112" s="96">
        <v>14638531</v>
      </c>
      <c r="AO112" s="97"/>
      <c r="AP112" s="97"/>
      <c r="AQ112" s="97"/>
      <c r="AR112" s="98"/>
      <c r="AS112" s="96">
        <v>885480</v>
      </c>
      <c r="AT112" s="97"/>
      <c r="AU112" s="97"/>
      <c r="AV112" s="97"/>
      <c r="AW112" s="98"/>
      <c r="AX112" s="96">
        <v>23500</v>
      </c>
      <c r="AY112" s="97"/>
      <c r="AZ112" s="97"/>
      <c r="BA112" s="98"/>
      <c r="BB112" s="96">
        <f>IF(ISNUMBER(AN112),AN112,0)+IF(ISNUMBER(AS112),AS112,0)</f>
        <v>15524011</v>
      </c>
      <c r="BC112" s="97"/>
      <c r="BD112" s="97"/>
      <c r="BE112" s="97"/>
      <c r="BF112" s="98"/>
      <c r="BG112" s="96">
        <v>17339631</v>
      </c>
      <c r="BH112" s="97"/>
      <c r="BI112" s="97"/>
      <c r="BJ112" s="97"/>
      <c r="BK112" s="98"/>
      <c r="BL112" s="96">
        <v>965080</v>
      </c>
      <c r="BM112" s="97"/>
      <c r="BN112" s="97"/>
      <c r="BO112" s="97"/>
      <c r="BP112" s="98"/>
      <c r="BQ112" s="96">
        <v>0</v>
      </c>
      <c r="BR112" s="97"/>
      <c r="BS112" s="97"/>
      <c r="BT112" s="98"/>
      <c r="BU112" s="96">
        <f>IF(ISNUMBER(BG112),BG112,0)+IF(ISNUMBER(BL112),BL112,0)</f>
        <v>18304711</v>
      </c>
      <c r="BV112" s="97"/>
      <c r="BW112" s="97"/>
      <c r="BX112" s="97"/>
      <c r="BY112" s="98"/>
      <c r="CA112" s="99" t="s">
        <v>34</v>
      </c>
    </row>
    <row r="113" spans="1:79" s="6" customFormat="1" ht="12.75" customHeight="1" x14ac:dyDescent="0.2">
      <c r="A113" s="86"/>
      <c r="B113" s="87"/>
      <c r="C113" s="87"/>
      <c r="D113" s="100" t="s">
        <v>147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2"/>
      <c r="U113" s="104">
        <v>14558418</v>
      </c>
      <c r="V113" s="105"/>
      <c r="W113" s="105"/>
      <c r="X113" s="105"/>
      <c r="Y113" s="106"/>
      <c r="Z113" s="104">
        <v>784569</v>
      </c>
      <c r="AA113" s="105"/>
      <c r="AB113" s="105"/>
      <c r="AC113" s="105"/>
      <c r="AD113" s="106"/>
      <c r="AE113" s="104">
        <v>0</v>
      </c>
      <c r="AF113" s="105"/>
      <c r="AG113" s="105"/>
      <c r="AH113" s="106"/>
      <c r="AI113" s="104">
        <f>IF(ISNUMBER(U113),U113,0)+IF(ISNUMBER(Z113),Z113,0)</f>
        <v>15342987</v>
      </c>
      <c r="AJ113" s="105"/>
      <c r="AK113" s="105"/>
      <c r="AL113" s="105"/>
      <c r="AM113" s="106"/>
      <c r="AN113" s="104">
        <v>14638531</v>
      </c>
      <c r="AO113" s="105"/>
      <c r="AP113" s="105"/>
      <c r="AQ113" s="105"/>
      <c r="AR113" s="106"/>
      <c r="AS113" s="104">
        <v>885480</v>
      </c>
      <c r="AT113" s="105"/>
      <c r="AU113" s="105"/>
      <c r="AV113" s="105"/>
      <c r="AW113" s="106"/>
      <c r="AX113" s="104">
        <v>23500</v>
      </c>
      <c r="AY113" s="105"/>
      <c r="AZ113" s="105"/>
      <c r="BA113" s="106"/>
      <c r="BB113" s="104">
        <f>IF(ISNUMBER(AN113),AN113,0)+IF(ISNUMBER(AS113),AS113,0)</f>
        <v>15524011</v>
      </c>
      <c r="BC113" s="105"/>
      <c r="BD113" s="105"/>
      <c r="BE113" s="105"/>
      <c r="BF113" s="106"/>
      <c r="BG113" s="104">
        <v>17339631</v>
      </c>
      <c r="BH113" s="105"/>
      <c r="BI113" s="105"/>
      <c r="BJ113" s="105"/>
      <c r="BK113" s="106"/>
      <c r="BL113" s="104">
        <v>965080</v>
      </c>
      <c r="BM113" s="105"/>
      <c r="BN113" s="105"/>
      <c r="BO113" s="105"/>
      <c r="BP113" s="106"/>
      <c r="BQ113" s="104">
        <v>0</v>
      </c>
      <c r="BR113" s="105"/>
      <c r="BS113" s="105"/>
      <c r="BT113" s="106"/>
      <c r="BU113" s="104">
        <f>IF(ISNUMBER(BG113),BG113,0)+IF(ISNUMBER(BL113),BL113,0)</f>
        <v>18304711</v>
      </c>
      <c r="BV113" s="105"/>
      <c r="BW113" s="105"/>
      <c r="BX113" s="105"/>
      <c r="BY113" s="106"/>
    </row>
    <row r="115" spans="1:79" ht="14.25" customHeight="1" x14ac:dyDescent="0.2">
      <c r="A115" s="29" t="s">
        <v>282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</row>
    <row r="116" spans="1:79" ht="15" customHeight="1" x14ac:dyDescent="0.2">
      <c r="A116" s="75" t="s">
        <v>252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</row>
    <row r="117" spans="1:79" ht="23.1" customHeight="1" x14ac:dyDescent="0.2">
      <c r="A117" s="54" t="s">
        <v>6</v>
      </c>
      <c r="B117" s="55"/>
      <c r="C117" s="55"/>
      <c r="D117" s="54" t="s">
        <v>121</v>
      </c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6"/>
      <c r="U117" s="27" t="s">
        <v>274</v>
      </c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 t="s">
        <v>279</v>
      </c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</row>
    <row r="118" spans="1:79" ht="54" customHeight="1" x14ac:dyDescent="0.2">
      <c r="A118" s="57"/>
      <c r="B118" s="58"/>
      <c r="C118" s="58"/>
      <c r="D118" s="57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9"/>
      <c r="U118" s="36" t="s">
        <v>4</v>
      </c>
      <c r="V118" s="37"/>
      <c r="W118" s="37"/>
      <c r="X118" s="37"/>
      <c r="Y118" s="38"/>
      <c r="Z118" s="36" t="s">
        <v>3</v>
      </c>
      <c r="AA118" s="37"/>
      <c r="AB118" s="37"/>
      <c r="AC118" s="37"/>
      <c r="AD118" s="38"/>
      <c r="AE118" s="51" t="s">
        <v>116</v>
      </c>
      <c r="AF118" s="52"/>
      <c r="AG118" s="52"/>
      <c r="AH118" s="52"/>
      <c r="AI118" s="53"/>
      <c r="AJ118" s="36" t="s">
        <v>5</v>
      </c>
      <c r="AK118" s="37"/>
      <c r="AL118" s="37"/>
      <c r="AM118" s="37"/>
      <c r="AN118" s="38"/>
      <c r="AO118" s="36" t="s">
        <v>4</v>
      </c>
      <c r="AP118" s="37"/>
      <c r="AQ118" s="37"/>
      <c r="AR118" s="37"/>
      <c r="AS118" s="38"/>
      <c r="AT118" s="36" t="s">
        <v>3</v>
      </c>
      <c r="AU118" s="37"/>
      <c r="AV118" s="37"/>
      <c r="AW118" s="37"/>
      <c r="AX118" s="38"/>
      <c r="AY118" s="51" t="s">
        <v>116</v>
      </c>
      <c r="AZ118" s="52"/>
      <c r="BA118" s="52"/>
      <c r="BB118" s="52"/>
      <c r="BC118" s="53"/>
      <c r="BD118" s="27" t="s">
        <v>96</v>
      </c>
      <c r="BE118" s="27"/>
      <c r="BF118" s="27"/>
      <c r="BG118" s="27"/>
      <c r="BH118" s="27"/>
    </row>
    <row r="119" spans="1:79" ht="15" customHeight="1" x14ac:dyDescent="0.2">
      <c r="A119" s="36" t="s">
        <v>169</v>
      </c>
      <c r="B119" s="37"/>
      <c r="C119" s="37"/>
      <c r="D119" s="36">
        <v>2</v>
      </c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8"/>
      <c r="U119" s="36">
        <v>3</v>
      </c>
      <c r="V119" s="37"/>
      <c r="W119" s="37"/>
      <c r="X119" s="37"/>
      <c r="Y119" s="38"/>
      <c r="Z119" s="36">
        <v>4</v>
      </c>
      <c r="AA119" s="37"/>
      <c r="AB119" s="37"/>
      <c r="AC119" s="37"/>
      <c r="AD119" s="38"/>
      <c r="AE119" s="36">
        <v>5</v>
      </c>
      <c r="AF119" s="37"/>
      <c r="AG119" s="37"/>
      <c r="AH119" s="37"/>
      <c r="AI119" s="38"/>
      <c r="AJ119" s="36">
        <v>6</v>
      </c>
      <c r="AK119" s="37"/>
      <c r="AL119" s="37"/>
      <c r="AM119" s="37"/>
      <c r="AN119" s="38"/>
      <c r="AO119" s="36">
        <v>7</v>
      </c>
      <c r="AP119" s="37"/>
      <c r="AQ119" s="37"/>
      <c r="AR119" s="37"/>
      <c r="AS119" s="38"/>
      <c r="AT119" s="36">
        <v>8</v>
      </c>
      <c r="AU119" s="37"/>
      <c r="AV119" s="37"/>
      <c r="AW119" s="37"/>
      <c r="AX119" s="38"/>
      <c r="AY119" s="36">
        <v>9</v>
      </c>
      <c r="AZ119" s="37"/>
      <c r="BA119" s="37"/>
      <c r="BB119" s="37"/>
      <c r="BC119" s="38"/>
      <c r="BD119" s="36">
        <v>10</v>
      </c>
      <c r="BE119" s="37"/>
      <c r="BF119" s="37"/>
      <c r="BG119" s="37"/>
      <c r="BH119" s="38"/>
    </row>
    <row r="120" spans="1:79" s="1" customFormat="1" ht="12.75" hidden="1" customHeight="1" x14ac:dyDescent="0.2">
      <c r="A120" s="39" t="s">
        <v>69</v>
      </c>
      <c r="B120" s="40"/>
      <c r="C120" s="40"/>
      <c r="D120" s="39" t="s">
        <v>57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1"/>
      <c r="U120" s="39" t="s">
        <v>60</v>
      </c>
      <c r="V120" s="40"/>
      <c r="W120" s="40"/>
      <c r="X120" s="40"/>
      <c r="Y120" s="41"/>
      <c r="Z120" s="39" t="s">
        <v>61</v>
      </c>
      <c r="AA120" s="40"/>
      <c r="AB120" s="40"/>
      <c r="AC120" s="40"/>
      <c r="AD120" s="41"/>
      <c r="AE120" s="39" t="s">
        <v>94</v>
      </c>
      <c r="AF120" s="40"/>
      <c r="AG120" s="40"/>
      <c r="AH120" s="40"/>
      <c r="AI120" s="41"/>
      <c r="AJ120" s="47" t="s">
        <v>171</v>
      </c>
      <c r="AK120" s="48"/>
      <c r="AL120" s="48"/>
      <c r="AM120" s="48"/>
      <c r="AN120" s="49"/>
      <c r="AO120" s="39" t="s">
        <v>62</v>
      </c>
      <c r="AP120" s="40"/>
      <c r="AQ120" s="40"/>
      <c r="AR120" s="40"/>
      <c r="AS120" s="41"/>
      <c r="AT120" s="39" t="s">
        <v>63</v>
      </c>
      <c r="AU120" s="40"/>
      <c r="AV120" s="40"/>
      <c r="AW120" s="40"/>
      <c r="AX120" s="41"/>
      <c r="AY120" s="39" t="s">
        <v>95</v>
      </c>
      <c r="AZ120" s="40"/>
      <c r="BA120" s="40"/>
      <c r="BB120" s="40"/>
      <c r="BC120" s="41"/>
      <c r="BD120" s="50" t="s">
        <v>171</v>
      </c>
      <c r="BE120" s="50"/>
      <c r="BF120" s="50"/>
      <c r="BG120" s="50"/>
      <c r="BH120" s="50"/>
      <c r="CA120" s="1" t="s">
        <v>35</v>
      </c>
    </row>
    <row r="121" spans="1:79" s="99" customFormat="1" ht="38.25" customHeight="1" x14ac:dyDescent="0.2">
      <c r="A121" s="89">
        <v>1</v>
      </c>
      <c r="B121" s="90"/>
      <c r="C121" s="90"/>
      <c r="D121" s="92" t="s">
        <v>188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4"/>
      <c r="U121" s="96">
        <v>18314139</v>
      </c>
      <c r="V121" s="97"/>
      <c r="W121" s="97"/>
      <c r="X121" s="97"/>
      <c r="Y121" s="98"/>
      <c r="Z121" s="96">
        <v>965080</v>
      </c>
      <c r="AA121" s="97"/>
      <c r="AB121" s="97"/>
      <c r="AC121" s="97"/>
      <c r="AD121" s="98"/>
      <c r="AE121" s="95">
        <v>0</v>
      </c>
      <c r="AF121" s="95"/>
      <c r="AG121" s="95"/>
      <c r="AH121" s="95"/>
      <c r="AI121" s="95"/>
      <c r="AJ121" s="110">
        <f>IF(ISNUMBER(U121),U121,0)+IF(ISNUMBER(Z121),Z121,0)</f>
        <v>19279219</v>
      </c>
      <c r="AK121" s="110"/>
      <c r="AL121" s="110"/>
      <c r="AM121" s="110"/>
      <c r="AN121" s="110"/>
      <c r="AO121" s="95">
        <v>19428480</v>
      </c>
      <c r="AP121" s="95"/>
      <c r="AQ121" s="95"/>
      <c r="AR121" s="95"/>
      <c r="AS121" s="95"/>
      <c r="AT121" s="110">
        <v>965080</v>
      </c>
      <c r="AU121" s="110"/>
      <c r="AV121" s="110"/>
      <c r="AW121" s="110"/>
      <c r="AX121" s="110"/>
      <c r="AY121" s="95">
        <v>0</v>
      </c>
      <c r="AZ121" s="95"/>
      <c r="BA121" s="95"/>
      <c r="BB121" s="95"/>
      <c r="BC121" s="95"/>
      <c r="BD121" s="110">
        <f>IF(ISNUMBER(AO121),AO121,0)+IF(ISNUMBER(AT121),AT121,0)</f>
        <v>20393560</v>
      </c>
      <c r="BE121" s="110"/>
      <c r="BF121" s="110"/>
      <c r="BG121" s="110"/>
      <c r="BH121" s="110"/>
      <c r="CA121" s="99" t="s">
        <v>36</v>
      </c>
    </row>
    <row r="122" spans="1:79" s="6" customFormat="1" ht="12.75" customHeight="1" x14ac:dyDescent="0.2">
      <c r="A122" s="86"/>
      <c r="B122" s="87"/>
      <c r="C122" s="87"/>
      <c r="D122" s="100" t="s">
        <v>147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2"/>
      <c r="U122" s="104">
        <v>18314139</v>
      </c>
      <c r="V122" s="105"/>
      <c r="W122" s="105"/>
      <c r="X122" s="105"/>
      <c r="Y122" s="106"/>
      <c r="Z122" s="104">
        <v>965080</v>
      </c>
      <c r="AA122" s="105"/>
      <c r="AB122" s="105"/>
      <c r="AC122" s="105"/>
      <c r="AD122" s="106"/>
      <c r="AE122" s="103">
        <v>0</v>
      </c>
      <c r="AF122" s="103"/>
      <c r="AG122" s="103"/>
      <c r="AH122" s="103"/>
      <c r="AI122" s="103"/>
      <c r="AJ122" s="85">
        <f>IF(ISNUMBER(U122),U122,0)+IF(ISNUMBER(Z122),Z122,0)</f>
        <v>19279219</v>
      </c>
      <c r="AK122" s="85"/>
      <c r="AL122" s="85"/>
      <c r="AM122" s="85"/>
      <c r="AN122" s="85"/>
      <c r="AO122" s="103">
        <v>19428480</v>
      </c>
      <c r="AP122" s="103"/>
      <c r="AQ122" s="103"/>
      <c r="AR122" s="103"/>
      <c r="AS122" s="103"/>
      <c r="AT122" s="85">
        <v>965080</v>
      </c>
      <c r="AU122" s="85"/>
      <c r="AV122" s="85"/>
      <c r="AW122" s="85"/>
      <c r="AX122" s="85"/>
      <c r="AY122" s="103">
        <v>0</v>
      </c>
      <c r="AZ122" s="103"/>
      <c r="BA122" s="103"/>
      <c r="BB122" s="103"/>
      <c r="BC122" s="103"/>
      <c r="BD122" s="85">
        <f>IF(ISNUMBER(AO122),AO122,0)+IF(ISNUMBER(AT122),AT122,0)</f>
        <v>20393560</v>
      </c>
      <c r="BE122" s="85"/>
      <c r="BF122" s="85"/>
      <c r="BG122" s="85"/>
      <c r="BH122" s="85"/>
    </row>
    <row r="123" spans="1:79" s="5" customFormat="1" ht="12.7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</row>
    <row r="125" spans="1:79" ht="14.25" customHeight="1" x14ac:dyDescent="0.2">
      <c r="A125" s="29" t="s">
        <v>152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</row>
    <row r="126" spans="1:79" ht="14.25" customHeight="1" x14ac:dyDescent="0.2">
      <c r="A126" s="29" t="s">
        <v>267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</row>
    <row r="127" spans="1:79" ht="23.1" customHeight="1" x14ac:dyDescent="0.2">
      <c r="A127" s="54" t="s">
        <v>6</v>
      </c>
      <c r="B127" s="55"/>
      <c r="C127" s="55"/>
      <c r="D127" s="27" t="s">
        <v>9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 t="s">
        <v>8</v>
      </c>
      <c r="R127" s="27"/>
      <c r="S127" s="27"/>
      <c r="T127" s="27"/>
      <c r="U127" s="27"/>
      <c r="V127" s="27" t="s">
        <v>7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36" t="s">
        <v>253</v>
      </c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8"/>
      <c r="AU127" s="36" t="s">
        <v>256</v>
      </c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8"/>
      <c r="BJ127" s="36" t="s">
        <v>263</v>
      </c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8"/>
    </row>
    <row r="128" spans="1:79" ht="32.25" customHeight="1" x14ac:dyDescent="0.2">
      <c r="A128" s="57"/>
      <c r="B128" s="58"/>
      <c r="C128" s="58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 t="s">
        <v>4</v>
      </c>
      <c r="AG128" s="27"/>
      <c r="AH128" s="27"/>
      <c r="AI128" s="27"/>
      <c r="AJ128" s="27"/>
      <c r="AK128" s="27" t="s">
        <v>3</v>
      </c>
      <c r="AL128" s="27"/>
      <c r="AM128" s="27"/>
      <c r="AN128" s="27"/>
      <c r="AO128" s="27"/>
      <c r="AP128" s="27" t="s">
        <v>123</v>
      </c>
      <c r="AQ128" s="27"/>
      <c r="AR128" s="27"/>
      <c r="AS128" s="27"/>
      <c r="AT128" s="27"/>
      <c r="AU128" s="27" t="s">
        <v>4</v>
      </c>
      <c r="AV128" s="27"/>
      <c r="AW128" s="27"/>
      <c r="AX128" s="27"/>
      <c r="AY128" s="27"/>
      <c r="AZ128" s="27" t="s">
        <v>3</v>
      </c>
      <c r="BA128" s="27"/>
      <c r="BB128" s="27"/>
      <c r="BC128" s="27"/>
      <c r="BD128" s="27"/>
      <c r="BE128" s="27" t="s">
        <v>90</v>
      </c>
      <c r="BF128" s="27"/>
      <c r="BG128" s="27"/>
      <c r="BH128" s="27"/>
      <c r="BI128" s="27"/>
      <c r="BJ128" s="27" t="s">
        <v>4</v>
      </c>
      <c r="BK128" s="27"/>
      <c r="BL128" s="27"/>
      <c r="BM128" s="27"/>
      <c r="BN128" s="27"/>
      <c r="BO128" s="27" t="s">
        <v>3</v>
      </c>
      <c r="BP128" s="27"/>
      <c r="BQ128" s="27"/>
      <c r="BR128" s="27"/>
      <c r="BS128" s="27"/>
      <c r="BT128" s="27" t="s">
        <v>97</v>
      </c>
      <c r="BU128" s="27"/>
      <c r="BV128" s="27"/>
      <c r="BW128" s="27"/>
      <c r="BX128" s="27"/>
    </row>
    <row r="129" spans="1:79" ht="15" customHeight="1" x14ac:dyDescent="0.2">
      <c r="A129" s="36">
        <v>1</v>
      </c>
      <c r="B129" s="37"/>
      <c r="C129" s="37"/>
      <c r="D129" s="27">
        <v>2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>
        <v>3</v>
      </c>
      <c r="R129" s="27"/>
      <c r="S129" s="27"/>
      <c r="T129" s="27"/>
      <c r="U129" s="27"/>
      <c r="V129" s="27">
        <v>4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27">
        <v>5</v>
      </c>
      <c r="AG129" s="27"/>
      <c r="AH129" s="27"/>
      <c r="AI129" s="27"/>
      <c r="AJ129" s="27"/>
      <c r="AK129" s="27">
        <v>6</v>
      </c>
      <c r="AL129" s="27"/>
      <c r="AM129" s="27"/>
      <c r="AN129" s="27"/>
      <c r="AO129" s="27"/>
      <c r="AP129" s="27">
        <v>7</v>
      </c>
      <c r="AQ129" s="27"/>
      <c r="AR129" s="27"/>
      <c r="AS129" s="27"/>
      <c r="AT129" s="27"/>
      <c r="AU129" s="27">
        <v>8</v>
      </c>
      <c r="AV129" s="27"/>
      <c r="AW129" s="27"/>
      <c r="AX129" s="27"/>
      <c r="AY129" s="27"/>
      <c r="AZ129" s="27">
        <v>9</v>
      </c>
      <c r="BA129" s="27"/>
      <c r="BB129" s="27"/>
      <c r="BC129" s="27"/>
      <c r="BD129" s="27"/>
      <c r="BE129" s="27">
        <v>10</v>
      </c>
      <c r="BF129" s="27"/>
      <c r="BG129" s="27"/>
      <c r="BH129" s="27"/>
      <c r="BI129" s="27"/>
      <c r="BJ129" s="27">
        <v>11</v>
      </c>
      <c r="BK129" s="27"/>
      <c r="BL129" s="27"/>
      <c r="BM129" s="27"/>
      <c r="BN129" s="27"/>
      <c r="BO129" s="27">
        <v>12</v>
      </c>
      <c r="BP129" s="27"/>
      <c r="BQ129" s="27"/>
      <c r="BR129" s="27"/>
      <c r="BS129" s="27"/>
      <c r="BT129" s="27">
        <v>13</v>
      </c>
      <c r="BU129" s="27"/>
      <c r="BV129" s="27"/>
      <c r="BW129" s="27"/>
      <c r="BX129" s="27"/>
    </row>
    <row r="130" spans="1:79" ht="10.5" hidden="1" customHeight="1" x14ac:dyDescent="0.2">
      <c r="A130" s="39" t="s">
        <v>154</v>
      </c>
      <c r="B130" s="40"/>
      <c r="C130" s="40"/>
      <c r="D130" s="27" t="s">
        <v>57</v>
      </c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 t="s">
        <v>70</v>
      </c>
      <c r="R130" s="27"/>
      <c r="S130" s="27"/>
      <c r="T130" s="27"/>
      <c r="U130" s="27"/>
      <c r="V130" s="27" t="s">
        <v>71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26" t="s">
        <v>111</v>
      </c>
      <c r="AG130" s="26"/>
      <c r="AH130" s="26"/>
      <c r="AI130" s="26"/>
      <c r="AJ130" s="26"/>
      <c r="AK130" s="30" t="s">
        <v>112</v>
      </c>
      <c r="AL130" s="30"/>
      <c r="AM130" s="30"/>
      <c r="AN130" s="30"/>
      <c r="AO130" s="30"/>
      <c r="AP130" s="50" t="s">
        <v>190</v>
      </c>
      <c r="AQ130" s="50"/>
      <c r="AR130" s="50"/>
      <c r="AS130" s="50"/>
      <c r="AT130" s="50"/>
      <c r="AU130" s="26" t="s">
        <v>113</v>
      </c>
      <c r="AV130" s="26"/>
      <c r="AW130" s="26"/>
      <c r="AX130" s="26"/>
      <c r="AY130" s="26"/>
      <c r="AZ130" s="30" t="s">
        <v>114</v>
      </c>
      <c r="BA130" s="30"/>
      <c r="BB130" s="30"/>
      <c r="BC130" s="30"/>
      <c r="BD130" s="30"/>
      <c r="BE130" s="50" t="s">
        <v>190</v>
      </c>
      <c r="BF130" s="50"/>
      <c r="BG130" s="50"/>
      <c r="BH130" s="50"/>
      <c r="BI130" s="50"/>
      <c r="BJ130" s="26" t="s">
        <v>105</v>
      </c>
      <c r="BK130" s="26"/>
      <c r="BL130" s="26"/>
      <c r="BM130" s="26"/>
      <c r="BN130" s="26"/>
      <c r="BO130" s="30" t="s">
        <v>106</v>
      </c>
      <c r="BP130" s="30"/>
      <c r="BQ130" s="30"/>
      <c r="BR130" s="30"/>
      <c r="BS130" s="30"/>
      <c r="BT130" s="50" t="s">
        <v>190</v>
      </c>
      <c r="BU130" s="50"/>
      <c r="BV130" s="50"/>
      <c r="BW130" s="50"/>
      <c r="BX130" s="50"/>
      <c r="CA130" t="s">
        <v>37</v>
      </c>
    </row>
    <row r="131" spans="1:79" s="6" customFormat="1" ht="15" customHeight="1" x14ac:dyDescent="0.2">
      <c r="A131" s="86">
        <v>0</v>
      </c>
      <c r="B131" s="87"/>
      <c r="C131" s="87"/>
      <c r="D131" s="111" t="s">
        <v>189</v>
      </c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  <c r="CA131" s="6" t="s">
        <v>38</v>
      </c>
    </row>
    <row r="132" spans="1:79" s="99" customFormat="1" ht="15" customHeight="1" x14ac:dyDescent="0.2">
      <c r="A132" s="89">
        <v>1</v>
      </c>
      <c r="B132" s="90"/>
      <c r="C132" s="90"/>
      <c r="D132" s="114" t="s">
        <v>191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192</v>
      </c>
      <c r="R132" s="27"/>
      <c r="S132" s="27"/>
      <c r="T132" s="27"/>
      <c r="U132" s="27"/>
      <c r="V132" s="27" t="s">
        <v>193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2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2</v>
      </c>
      <c r="AQ132" s="115"/>
      <c r="AR132" s="115"/>
      <c r="AS132" s="115"/>
      <c r="AT132" s="115"/>
      <c r="AU132" s="115">
        <v>2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2</v>
      </c>
      <c r="BF132" s="115"/>
      <c r="BG132" s="115"/>
      <c r="BH132" s="115"/>
      <c r="BI132" s="115"/>
      <c r="BJ132" s="115">
        <v>2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2</v>
      </c>
      <c r="BU132" s="115"/>
      <c r="BV132" s="115"/>
      <c r="BW132" s="115"/>
      <c r="BX132" s="115"/>
    </row>
    <row r="133" spans="1:79" s="99" customFormat="1" ht="30" customHeight="1" x14ac:dyDescent="0.2">
      <c r="A133" s="89">
        <v>1</v>
      </c>
      <c r="B133" s="90"/>
      <c r="C133" s="90"/>
      <c r="D133" s="114" t="s">
        <v>194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192</v>
      </c>
      <c r="R133" s="27"/>
      <c r="S133" s="27"/>
      <c r="T133" s="27"/>
      <c r="U133" s="27"/>
      <c r="V133" s="27" t="s">
        <v>195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2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2</v>
      </c>
      <c r="AQ133" s="115"/>
      <c r="AR133" s="115"/>
      <c r="AS133" s="115"/>
      <c r="AT133" s="115"/>
      <c r="AU133" s="115">
        <v>2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2</v>
      </c>
      <c r="BF133" s="115"/>
      <c r="BG133" s="115"/>
      <c r="BH133" s="115"/>
      <c r="BI133" s="115"/>
      <c r="BJ133" s="115">
        <v>2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2</v>
      </c>
      <c r="BU133" s="115"/>
      <c r="BV133" s="115"/>
      <c r="BW133" s="115"/>
      <c r="BX133" s="115"/>
    </row>
    <row r="134" spans="1:79" s="99" customFormat="1" ht="15" customHeight="1" x14ac:dyDescent="0.2">
      <c r="A134" s="89">
        <v>2</v>
      </c>
      <c r="B134" s="90"/>
      <c r="C134" s="90"/>
      <c r="D134" s="114" t="s">
        <v>196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192</v>
      </c>
      <c r="R134" s="27"/>
      <c r="S134" s="27"/>
      <c r="T134" s="27"/>
      <c r="U134" s="27"/>
      <c r="V134" s="27" t="s">
        <v>193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1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1</v>
      </c>
      <c r="AQ134" s="115"/>
      <c r="AR134" s="115"/>
      <c r="AS134" s="115"/>
      <c r="AT134" s="115"/>
      <c r="AU134" s="115">
        <v>1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1</v>
      </c>
      <c r="BF134" s="115"/>
      <c r="BG134" s="115"/>
      <c r="BH134" s="115"/>
      <c r="BI134" s="115"/>
      <c r="BJ134" s="115">
        <v>1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1</v>
      </c>
      <c r="BU134" s="115"/>
      <c r="BV134" s="115"/>
      <c r="BW134" s="115"/>
      <c r="BX134" s="115"/>
    </row>
    <row r="135" spans="1:79" s="99" customFormat="1" ht="15" customHeight="1" x14ac:dyDescent="0.2">
      <c r="A135" s="89">
        <v>3</v>
      </c>
      <c r="B135" s="90"/>
      <c r="C135" s="90"/>
      <c r="D135" s="114" t="s">
        <v>197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192</v>
      </c>
      <c r="R135" s="27"/>
      <c r="S135" s="27"/>
      <c r="T135" s="27"/>
      <c r="U135" s="27"/>
      <c r="V135" s="27" t="s">
        <v>193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1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1</v>
      </c>
      <c r="AQ135" s="115"/>
      <c r="AR135" s="115"/>
      <c r="AS135" s="115"/>
      <c r="AT135" s="115"/>
      <c r="AU135" s="115">
        <v>1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1</v>
      </c>
      <c r="BF135" s="115"/>
      <c r="BG135" s="115"/>
      <c r="BH135" s="115"/>
      <c r="BI135" s="115"/>
      <c r="BJ135" s="115">
        <v>1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1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4</v>
      </c>
      <c r="B136" s="90"/>
      <c r="C136" s="90"/>
      <c r="D136" s="114" t="s">
        <v>198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192</v>
      </c>
      <c r="R136" s="27"/>
      <c r="S136" s="27"/>
      <c r="T136" s="27"/>
      <c r="U136" s="27"/>
      <c r="V136" s="27" t="s">
        <v>195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5">
        <v>86.08</v>
      </c>
      <c r="AG136" s="115"/>
      <c r="AH136" s="115"/>
      <c r="AI136" s="115"/>
      <c r="AJ136" s="115"/>
      <c r="AK136" s="115">
        <v>0.22</v>
      </c>
      <c r="AL136" s="115"/>
      <c r="AM136" s="115"/>
      <c r="AN136" s="115"/>
      <c r="AO136" s="115"/>
      <c r="AP136" s="115">
        <v>86.3</v>
      </c>
      <c r="AQ136" s="115"/>
      <c r="AR136" s="115"/>
      <c r="AS136" s="115"/>
      <c r="AT136" s="115"/>
      <c r="AU136" s="115">
        <v>83.37</v>
      </c>
      <c r="AV136" s="115"/>
      <c r="AW136" s="115"/>
      <c r="AX136" s="115"/>
      <c r="AY136" s="115"/>
      <c r="AZ136" s="115">
        <v>0.22</v>
      </c>
      <c r="BA136" s="115"/>
      <c r="BB136" s="115"/>
      <c r="BC136" s="115"/>
      <c r="BD136" s="115"/>
      <c r="BE136" s="115">
        <v>83.59</v>
      </c>
      <c r="BF136" s="115"/>
      <c r="BG136" s="115"/>
      <c r="BH136" s="115"/>
      <c r="BI136" s="115"/>
      <c r="BJ136" s="115">
        <v>83.37</v>
      </c>
      <c r="BK136" s="115"/>
      <c r="BL136" s="115"/>
      <c r="BM136" s="115"/>
      <c r="BN136" s="115"/>
      <c r="BO136" s="115">
        <v>0.22</v>
      </c>
      <c r="BP136" s="115"/>
      <c r="BQ136" s="115"/>
      <c r="BR136" s="115"/>
      <c r="BS136" s="115"/>
      <c r="BT136" s="115">
        <v>83.59</v>
      </c>
      <c r="BU136" s="115"/>
      <c r="BV136" s="115"/>
      <c r="BW136" s="115"/>
      <c r="BX136" s="115"/>
    </row>
    <row r="137" spans="1:79" s="99" customFormat="1" ht="30" customHeight="1" x14ac:dyDescent="0.2">
      <c r="A137" s="89">
        <v>6</v>
      </c>
      <c r="B137" s="90"/>
      <c r="C137" s="90"/>
      <c r="D137" s="114" t="s">
        <v>199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192</v>
      </c>
      <c r="R137" s="27"/>
      <c r="S137" s="27"/>
      <c r="T137" s="27"/>
      <c r="U137" s="27"/>
      <c r="V137" s="27" t="s">
        <v>195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5">
        <v>62.83</v>
      </c>
      <c r="AG137" s="115"/>
      <c r="AH137" s="115"/>
      <c r="AI137" s="115"/>
      <c r="AJ137" s="115"/>
      <c r="AK137" s="115">
        <v>0.22</v>
      </c>
      <c r="AL137" s="115"/>
      <c r="AM137" s="115"/>
      <c r="AN137" s="115"/>
      <c r="AO137" s="115"/>
      <c r="AP137" s="115">
        <v>63.05</v>
      </c>
      <c r="AQ137" s="115"/>
      <c r="AR137" s="115"/>
      <c r="AS137" s="115"/>
      <c r="AT137" s="115"/>
      <c r="AU137" s="115">
        <v>60.67</v>
      </c>
      <c r="AV137" s="115"/>
      <c r="AW137" s="115"/>
      <c r="AX137" s="115"/>
      <c r="AY137" s="115"/>
      <c r="AZ137" s="115">
        <v>0.56000000000000005</v>
      </c>
      <c r="BA137" s="115"/>
      <c r="BB137" s="115"/>
      <c r="BC137" s="115"/>
      <c r="BD137" s="115"/>
      <c r="BE137" s="115">
        <v>61.230000000000004</v>
      </c>
      <c r="BF137" s="115"/>
      <c r="BG137" s="115"/>
      <c r="BH137" s="115"/>
      <c r="BI137" s="115"/>
      <c r="BJ137" s="115">
        <v>60.67</v>
      </c>
      <c r="BK137" s="115"/>
      <c r="BL137" s="115"/>
      <c r="BM137" s="115"/>
      <c r="BN137" s="115"/>
      <c r="BO137" s="115">
        <v>0.56000000000000005</v>
      </c>
      <c r="BP137" s="115"/>
      <c r="BQ137" s="115"/>
      <c r="BR137" s="115"/>
      <c r="BS137" s="115"/>
      <c r="BT137" s="115">
        <v>61.230000000000004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7</v>
      </c>
      <c r="B138" s="90"/>
      <c r="C138" s="90"/>
      <c r="D138" s="114" t="s">
        <v>200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192</v>
      </c>
      <c r="R138" s="27"/>
      <c r="S138" s="27"/>
      <c r="T138" s="27"/>
      <c r="U138" s="27"/>
      <c r="V138" s="27" t="s">
        <v>195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5">
        <v>11.5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11.5</v>
      </c>
      <c r="AQ138" s="115"/>
      <c r="AR138" s="115"/>
      <c r="AS138" s="115"/>
      <c r="AT138" s="115"/>
      <c r="AU138" s="115">
        <v>11.5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11.5</v>
      </c>
      <c r="BF138" s="115"/>
      <c r="BG138" s="115"/>
      <c r="BH138" s="115"/>
      <c r="BI138" s="115"/>
      <c r="BJ138" s="115">
        <v>11.5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11.5</v>
      </c>
      <c r="BU138" s="115"/>
      <c r="BV138" s="115"/>
      <c r="BW138" s="115"/>
      <c r="BX138" s="115"/>
    </row>
    <row r="139" spans="1:79" s="99" customFormat="1" ht="15" customHeight="1" x14ac:dyDescent="0.2">
      <c r="A139" s="89">
        <v>8</v>
      </c>
      <c r="B139" s="90"/>
      <c r="C139" s="90"/>
      <c r="D139" s="114" t="s">
        <v>201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192</v>
      </c>
      <c r="R139" s="27"/>
      <c r="S139" s="27"/>
      <c r="T139" s="27"/>
      <c r="U139" s="27"/>
      <c r="V139" s="27" t="s">
        <v>195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5">
        <v>1.5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1.5</v>
      </c>
      <c r="AQ139" s="115"/>
      <c r="AR139" s="115"/>
      <c r="AS139" s="115"/>
      <c r="AT139" s="115"/>
      <c r="AU139" s="115">
        <v>1.5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1.5</v>
      </c>
      <c r="BF139" s="115"/>
      <c r="BG139" s="115"/>
      <c r="BH139" s="115"/>
      <c r="BI139" s="115"/>
      <c r="BJ139" s="115">
        <v>1.5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1.5</v>
      </c>
      <c r="BU139" s="115"/>
      <c r="BV139" s="115"/>
      <c r="BW139" s="115"/>
      <c r="BX139" s="115"/>
    </row>
    <row r="140" spans="1:79" s="99" customFormat="1" ht="30" customHeight="1" x14ac:dyDescent="0.2">
      <c r="A140" s="89">
        <v>9</v>
      </c>
      <c r="B140" s="90"/>
      <c r="C140" s="90"/>
      <c r="D140" s="114" t="s">
        <v>202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192</v>
      </c>
      <c r="R140" s="27"/>
      <c r="S140" s="27"/>
      <c r="T140" s="27"/>
      <c r="U140" s="27"/>
      <c r="V140" s="27" t="s">
        <v>193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6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6</v>
      </c>
      <c r="AQ140" s="115"/>
      <c r="AR140" s="115"/>
      <c r="AS140" s="115"/>
      <c r="AT140" s="115"/>
      <c r="AU140" s="115">
        <v>6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6</v>
      </c>
      <c r="BF140" s="115"/>
      <c r="BG140" s="115"/>
      <c r="BH140" s="115"/>
      <c r="BI140" s="115"/>
      <c r="BJ140" s="115">
        <v>6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6</v>
      </c>
      <c r="BU140" s="115"/>
      <c r="BV140" s="115"/>
      <c r="BW140" s="115"/>
      <c r="BX140" s="115"/>
    </row>
    <row r="141" spans="1:79" s="99" customFormat="1" ht="15" customHeight="1" x14ac:dyDescent="0.2">
      <c r="A141" s="89">
        <v>10</v>
      </c>
      <c r="B141" s="90"/>
      <c r="C141" s="90"/>
      <c r="D141" s="114" t="s">
        <v>203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192</v>
      </c>
      <c r="R141" s="27"/>
      <c r="S141" s="27"/>
      <c r="T141" s="27"/>
      <c r="U141" s="27"/>
      <c r="V141" s="27" t="s">
        <v>193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62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62</v>
      </c>
      <c r="AQ141" s="115"/>
      <c r="AR141" s="115"/>
      <c r="AS141" s="115"/>
      <c r="AT141" s="115"/>
      <c r="AU141" s="115">
        <v>64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64</v>
      </c>
      <c r="BF141" s="115"/>
      <c r="BG141" s="115"/>
      <c r="BH141" s="115"/>
      <c r="BI141" s="115"/>
      <c r="BJ141" s="115">
        <v>64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64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11</v>
      </c>
      <c r="B142" s="90"/>
      <c r="C142" s="90"/>
      <c r="D142" s="114" t="s">
        <v>204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205</v>
      </c>
      <c r="R142" s="27"/>
      <c r="S142" s="27"/>
      <c r="T142" s="27"/>
      <c r="U142" s="27"/>
      <c r="V142" s="27" t="s">
        <v>206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14558418</v>
      </c>
      <c r="AG142" s="115"/>
      <c r="AH142" s="115"/>
      <c r="AI142" s="115"/>
      <c r="AJ142" s="115"/>
      <c r="AK142" s="115">
        <v>784569</v>
      </c>
      <c r="AL142" s="115"/>
      <c r="AM142" s="115"/>
      <c r="AN142" s="115"/>
      <c r="AO142" s="115"/>
      <c r="AP142" s="115">
        <v>15342987</v>
      </c>
      <c r="AQ142" s="115"/>
      <c r="AR142" s="115"/>
      <c r="AS142" s="115"/>
      <c r="AT142" s="115"/>
      <c r="AU142" s="115">
        <v>14638531</v>
      </c>
      <c r="AV142" s="115"/>
      <c r="AW142" s="115"/>
      <c r="AX142" s="115"/>
      <c r="AY142" s="115"/>
      <c r="AZ142" s="115">
        <v>885480</v>
      </c>
      <c r="BA142" s="115"/>
      <c r="BB142" s="115"/>
      <c r="BC142" s="115"/>
      <c r="BD142" s="115"/>
      <c r="BE142" s="115">
        <v>15524011</v>
      </c>
      <c r="BF142" s="115"/>
      <c r="BG142" s="115"/>
      <c r="BH142" s="115"/>
      <c r="BI142" s="115"/>
      <c r="BJ142" s="115">
        <v>17339631</v>
      </c>
      <c r="BK142" s="115"/>
      <c r="BL142" s="115"/>
      <c r="BM142" s="115"/>
      <c r="BN142" s="115"/>
      <c r="BO142" s="115">
        <v>965080</v>
      </c>
      <c r="BP142" s="115"/>
      <c r="BQ142" s="115"/>
      <c r="BR142" s="115"/>
      <c r="BS142" s="115"/>
      <c r="BT142" s="115">
        <v>18304711</v>
      </c>
      <c r="BU142" s="115"/>
      <c r="BV142" s="115"/>
      <c r="BW142" s="115"/>
      <c r="BX142" s="115"/>
    </row>
    <row r="143" spans="1:79" s="99" customFormat="1" ht="45" customHeight="1" x14ac:dyDescent="0.2">
      <c r="A143" s="89">
        <v>12</v>
      </c>
      <c r="B143" s="90"/>
      <c r="C143" s="90"/>
      <c r="D143" s="114" t="s">
        <v>207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205</v>
      </c>
      <c r="R143" s="27"/>
      <c r="S143" s="27"/>
      <c r="T143" s="27"/>
      <c r="U143" s="27"/>
      <c r="V143" s="27" t="s">
        <v>206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14558418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14558418</v>
      </c>
      <c r="AQ143" s="115"/>
      <c r="AR143" s="115"/>
      <c r="AS143" s="115"/>
      <c r="AT143" s="115"/>
      <c r="AU143" s="115">
        <v>14638531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14638531</v>
      </c>
      <c r="BF143" s="115"/>
      <c r="BG143" s="115"/>
      <c r="BH143" s="115"/>
      <c r="BI143" s="115"/>
      <c r="BJ143" s="115">
        <v>17339631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17339631</v>
      </c>
      <c r="BU143" s="115"/>
      <c r="BV143" s="115"/>
      <c r="BW143" s="115"/>
      <c r="BX143" s="115"/>
    </row>
    <row r="144" spans="1:79" s="99" customFormat="1" ht="45" customHeight="1" x14ac:dyDescent="0.2">
      <c r="A144" s="89">
        <v>13</v>
      </c>
      <c r="B144" s="90"/>
      <c r="C144" s="90"/>
      <c r="D144" s="114" t="s">
        <v>208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205</v>
      </c>
      <c r="R144" s="27"/>
      <c r="S144" s="27"/>
      <c r="T144" s="27"/>
      <c r="U144" s="27"/>
      <c r="V144" s="27" t="s">
        <v>206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0</v>
      </c>
      <c r="AG144" s="115"/>
      <c r="AH144" s="115"/>
      <c r="AI144" s="115"/>
      <c r="AJ144" s="115"/>
      <c r="AK144" s="115">
        <v>784569</v>
      </c>
      <c r="AL144" s="115"/>
      <c r="AM144" s="115"/>
      <c r="AN144" s="115"/>
      <c r="AO144" s="115"/>
      <c r="AP144" s="115">
        <v>784569</v>
      </c>
      <c r="AQ144" s="115"/>
      <c r="AR144" s="115"/>
      <c r="AS144" s="115"/>
      <c r="AT144" s="115"/>
      <c r="AU144" s="115">
        <v>0</v>
      </c>
      <c r="AV144" s="115"/>
      <c r="AW144" s="115"/>
      <c r="AX144" s="115"/>
      <c r="AY144" s="115"/>
      <c r="AZ144" s="115">
        <v>885480</v>
      </c>
      <c r="BA144" s="115"/>
      <c r="BB144" s="115"/>
      <c r="BC144" s="115"/>
      <c r="BD144" s="115"/>
      <c r="BE144" s="115">
        <v>885480</v>
      </c>
      <c r="BF144" s="115"/>
      <c r="BG144" s="115"/>
      <c r="BH144" s="115"/>
      <c r="BI144" s="115"/>
      <c r="BJ144" s="115">
        <v>0</v>
      </c>
      <c r="BK144" s="115"/>
      <c r="BL144" s="115"/>
      <c r="BM144" s="115"/>
      <c r="BN144" s="115"/>
      <c r="BO144" s="115">
        <v>965080</v>
      </c>
      <c r="BP144" s="115"/>
      <c r="BQ144" s="115"/>
      <c r="BR144" s="115"/>
      <c r="BS144" s="115"/>
      <c r="BT144" s="115">
        <v>965080</v>
      </c>
      <c r="BU144" s="115"/>
      <c r="BV144" s="115"/>
      <c r="BW144" s="115"/>
      <c r="BX144" s="115"/>
    </row>
    <row r="145" spans="1:76" s="99" customFormat="1" ht="30" customHeight="1" x14ac:dyDescent="0.2">
      <c r="A145" s="89">
        <v>14</v>
      </c>
      <c r="B145" s="90"/>
      <c r="C145" s="90"/>
      <c r="D145" s="114" t="s">
        <v>209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205</v>
      </c>
      <c r="R145" s="27"/>
      <c r="S145" s="27"/>
      <c r="T145" s="27"/>
      <c r="U145" s="27"/>
      <c r="V145" s="27" t="s">
        <v>206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115">
        <v>0</v>
      </c>
      <c r="AG145" s="115"/>
      <c r="AH145" s="115"/>
      <c r="AI145" s="115"/>
      <c r="AJ145" s="115"/>
      <c r="AK145" s="115">
        <v>784569</v>
      </c>
      <c r="AL145" s="115"/>
      <c r="AM145" s="115"/>
      <c r="AN145" s="115"/>
      <c r="AO145" s="115"/>
      <c r="AP145" s="115">
        <v>784569</v>
      </c>
      <c r="AQ145" s="115"/>
      <c r="AR145" s="115"/>
      <c r="AS145" s="115"/>
      <c r="AT145" s="115"/>
      <c r="AU145" s="115">
        <v>0</v>
      </c>
      <c r="AV145" s="115"/>
      <c r="AW145" s="115"/>
      <c r="AX145" s="115"/>
      <c r="AY145" s="115"/>
      <c r="AZ145" s="115">
        <v>861980</v>
      </c>
      <c r="BA145" s="115"/>
      <c r="BB145" s="115"/>
      <c r="BC145" s="115"/>
      <c r="BD145" s="115"/>
      <c r="BE145" s="115">
        <v>861980</v>
      </c>
      <c r="BF145" s="115"/>
      <c r="BG145" s="115"/>
      <c r="BH145" s="115"/>
      <c r="BI145" s="115"/>
      <c r="BJ145" s="115">
        <v>0</v>
      </c>
      <c r="BK145" s="115"/>
      <c r="BL145" s="115"/>
      <c r="BM145" s="115"/>
      <c r="BN145" s="115"/>
      <c r="BO145" s="115">
        <v>965080</v>
      </c>
      <c r="BP145" s="115"/>
      <c r="BQ145" s="115"/>
      <c r="BR145" s="115"/>
      <c r="BS145" s="115"/>
      <c r="BT145" s="115">
        <v>965080</v>
      </c>
      <c r="BU145" s="115"/>
      <c r="BV145" s="115"/>
      <c r="BW145" s="115"/>
      <c r="BX145" s="115"/>
    </row>
    <row r="146" spans="1:76" s="99" customFormat="1" ht="30" customHeight="1" x14ac:dyDescent="0.2">
      <c r="A146" s="89">
        <v>15</v>
      </c>
      <c r="B146" s="90"/>
      <c r="C146" s="90"/>
      <c r="D146" s="114" t="s">
        <v>210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192</v>
      </c>
      <c r="R146" s="27"/>
      <c r="S146" s="27"/>
      <c r="T146" s="27"/>
      <c r="U146" s="27"/>
      <c r="V146" s="27" t="s">
        <v>193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5">
        <v>9.25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9.25</v>
      </c>
      <c r="AQ146" s="115"/>
      <c r="AR146" s="115"/>
      <c r="AS146" s="115"/>
      <c r="AT146" s="115"/>
      <c r="AU146" s="115">
        <v>9.25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9.25</v>
      </c>
      <c r="BF146" s="115"/>
      <c r="BG146" s="115"/>
      <c r="BH146" s="115"/>
      <c r="BI146" s="115"/>
      <c r="BJ146" s="115">
        <v>9.25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9.25</v>
      </c>
      <c r="BU146" s="115"/>
      <c r="BV146" s="115"/>
      <c r="BW146" s="115"/>
      <c r="BX146" s="115"/>
    </row>
    <row r="147" spans="1:76" s="6" customFormat="1" ht="15" customHeight="1" x14ac:dyDescent="0.2">
      <c r="A147" s="86">
        <v>0</v>
      </c>
      <c r="B147" s="87"/>
      <c r="C147" s="87"/>
      <c r="D147" s="113" t="s">
        <v>211</v>
      </c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2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2"/>
      <c r="AG147" s="112"/>
      <c r="AH147" s="112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112"/>
      <c r="BT147" s="112"/>
      <c r="BU147" s="112"/>
      <c r="BV147" s="112"/>
      <c r="BW147" s="112"/>
      <c r="BX147" s="112"/>
    </row>
    <row r="148" spans="1:76" s="99" customFormat="1" ht="42.75" customHeight="1" x14ac:dyDescent="0.2">
      <c r="A148" s="89">
        <v>1</v>
      </c>
      <c r="B148" s="90"/>
      <c r="C148" s="90"/>
      <c r="D148" s="114" t="s">
        <v>212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213</v>
      </c>
      <c r="R148" s="27"/>
      <c r="S148" s="27"/>
      <c r="T148" s="27"/>
      <c r="U148" s="27"/>
      <c r="V148" s="27" t="s">
        <v>193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115">
        <v>647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647</v>
      </c>
      <c r="AQ148" s="115"/>
      <c r="AR148" s="115"/>
      <c r="AS148" s="115"/>
      <c r="AT148" s="115"/>
      <c r="AU148" s="115">
        <v>647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647</v>
      </c>
      <c r="BF148" s="115"/>
      <c r="BG148" s="115"/>
      <c r="BH148" s="115"/>
      <c r="BI148" s="115"/>
      <c r="BJ148" s="115">
        <v>647</v>
      </c>
      <c r="BK148" s="115"/>
      <c r="BL148" s="115"/>
      <c r="BM148" s="115"/>
      <c r="BN148" s="115"/>
      <c r="BO148" s="115">
        <v>0</v>
      </c>
      <c r="BP148" s="115"/>
      <c r="BQ148" s="115"/>
      <c r="BR148" s="115"/>
      <c r="BS148" s="115"/>
      <c r="BT148" s="115">
        <v>647</v>
      </c>
      <c r="BU148" s="115"/>
      <c r="BV148" s="115"/>
      <c r="BW148" s="115"/>
      <c r="BX148" s="115"/>
    </row>
    <row r="149" spans="1:76" s="99" customFormat="1" ht="30" customHeight="1" x14ac:dyDescent="0.2">
      <c r="A149" s="89">
        <v>2</v>
      </c>
      <c r="B149" s="90"/>
      <c r="C149" s="90"/>
      <c r="D149" s="114" t="s">
        <v>214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213</v>
      </c>
      <c r="R149" s="27"/>
      <c r="S149" s="27"/>
      <c r="T149" s="27"/>
      <c r="U149" s="27"/>
      <c r="V149" s="27" t="s">
        <v>193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115">
        <v>185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v>185</v>
      </c>
      <c r="AQ149" s="115"/>
      <c r="AR149" s="115"/>
      <c r="AS149" s="115"/>
      <c r="AT149" s="115"/>
      <c r="AU149" s="115">
        <v>185</v>
      </c>
      <c r="AV149" s="115"/>
      <c r="AW149" s="115"/>
      <c r="AX149" s="115"/>
      <c r="AY149" s="115"/>
      <c r="AZ149" s="115">
        <v>0</v>
      </c>
      <c r="BA149" s="115"/>
      <c r="BB149" s="115"/>
      <c r="BC149" s="115"/>
      <c r="BD149" s="115"/>
      <c r="BE149" s="115">
        <v>185</v>
      </c>
      <c r="BF149" s="115"/>
      <c r="BG149" s="115"/>
      <c r="BH149" s="115"/>
      <c r="BI149" s="115"/>
      <c r="BJ149" s="115">
        <v>185</v>
      </c>
      <c r="BK149" s="115"/>
      <c r="BL149" s="115"/>
      <c r="BM149" s="115"/>
      <c r="BN149" s="115"/>
      <c r="BO149" s="115">
        <v>0</v>
      </c>
      <c r="BP149" s="115"/>
      <c r="BQ149" s="115"/>
      <c r="BR149" s="115"/>
      <c r="BS149" s="115"/>
      <c r="BT149" s="115">
        <v>185</v>
      </c>
      <c r="BU149" s="115"/>
      <c r="BV149" s="115"/>
      <c r="BW149" s="115"/>
      <c r="BX149" s="115"/>
    </row>
    <row r="150" spans="1:76" s="6" customFormat="1" ht="15" customHeight="1" x14ac:dyDescent="0.2">
      <c r="A150" s="86">
        <v>0</v>
      </c>
      <c r="B150" s="87"/>
      <c r="C150" s="87"/>
      <c r="D150" s="113" t="s">
        <v>215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</row>
    <row r="151" spans="1:76" s="99" customFormat="1" ht="28.5" customHeight="1" x14ac:dyDescent="0.2">
      <c r="A151" s="89">
        <v>1</v>
      </c>
      <c r="B151" s="90"/>
      <c r="C151" s="90"/>
      <c r="D151" s="114" t="s">
        <v>216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213</v>
      </c>
      <c r="R151" s="27"/>
      <c r="S151" s="27"/>
      <c r="T151" s="27"/>
      <c r="U151" s="27"/>
      <c r="V151" s="27" t="s">
        <v>217</v>
      </c>
      <c r="W151" s="27"/>
      <c r="X151" s="27"/>
      <c r="Y151" s="27"/>
      <c r="Z151" s="27"/>
      <c r="AA151" s="27"/>
      <c r="AB151" s="27"/>
      <c r="AC151" s="27"/>
      <c r="AD151" s="27"/>
      <c r="AE151" s="27"/>
      <c r="AF151" s="115">
        <v>10.29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10.29</v>
      </c>
      <c r="AQ151" s="115"/>
      <c r="AR151" s="115"/>
      <c r="AS151" s="115"/>
      <c r="AT151" s="115"/>
      <c r="AU151" s="115">
        <v>10.66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v>10.66</v>
      </c>
      <c r="BF151" s="115"/>
      <c r="BG151" s="115"/>
      <c r="BH151" s="115"/>
      <c r="BI151" s="115"/>
      <c r="BJ151" s="115">
        <v>10.66</v>
      </c>
      <c r="BK151" s="115"/>
      <c r="BL151" s="115"/>
      <c r="BM151" s="115"/>
      <c r="BN151" s="115"/>
      <c r="BO151" s="115">
        <v>0</v>
      </c>
      <c r="BP151" s="115"/>
      <c r="BQ151" s="115"/>
      <c r="BR151" s="115"/>
      <c r="BS151" s="115"/>
      <c r="BT151" s="115">
        <v>10.66</v>
      </c>
      <c r="BU151" s="115"/>
      <c r="BV151" s="115"/>
      <c r="BW151" s="115"/>
      <c r="BX151" s="115"/>
    </row>
    <row r="152" spans="1:76" s="99" customFormat="1" ht="15" customHeight="1" x14ac:dyDescent="0.2">
      <c r="A152" s="89">
        <v>2</v>
      </c>
      <c r="B152" s="90"/>
      <c r="C152" s="90"/>
      <c r="D152" s="114" t="s">
        <v>218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192</v>
      </c>
      <c r="R152" s="27"/>
      <c r="S152" s="27"/>
      <c r="T152" s="27"/>
      <c r="U152" s="27"/>
      <c r="V152" s="27" t="s">
        <v>217</v>
      </c>
      <c r="W152" s="27"/>
      <c r="X152" s="27"/>
      <c r="Y152" s="27"/>
      <c r="Z152" s="27"/>
      <c r="AA152" s="27"/>
      <c r="AB152" s="27"/>
      <c r="AC152" s="27"/>
      <c r="AD152" s="27"/>
      <c r="AE152" s="27"/>
      <c r="AF152" s="115">
        <v>113225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v>113225</v>
      </c>
      <c r="AQ152" s="115"/>
      <c r="AR152" s="115"/>
      <c r="AS152" s="115"/>
      <c r="AT152" s="115"/>
      <c r="AU152" s="115">
        <v>113225</v>
      </c>
      <c r="AV152" s="115"/>
      <c r="AW152" s="115"/>
      <c r="AX152" s="115"/>
      <c r="AY152" s="115"/>
      <c r="AZ152" s="115">
        <v>0</v>
      </c>
      <c r="BA152" s="115"/>
      <c r="BB152" s="115"/>
      <c r="BC152" s="115"/>
      <c r="BD152" s="115"/>
      <c r="BE152" s="115">
        <v>113225</v>
      </c>
      <c r="BF152" s="115"/>
      <c r="BG152" s="115"/>
      <c r="BH152" s="115"/>
      <c r="BI152" s="115"/>
      <c r="BJ152" s="115">
        <v>113225</v>
      </c>
      <c r="BK152" s="115"/>
      <c r="BL152" s="115"/>
      <c r="BM152" s="115"/>
      <c r="BN152" s="115"/>
      <c r="BO152" s="115">
        <v>0</v>
      </c>
      <c r="BP152" s="115"/>
      <c r="BQ152" s="115"/>
      <c r="BR152" s="115"/>
      <c r="BS152" s="115"/>
      <c r="BT152" s="115">
        <v>113225</v>
      </c>
      <c r="BU152" s="115"/>
      <c r="BV152" s="115"/>
      <c r="BW152" s="115"/>
      <c r="BX152" s="115"/>
    </row>
    <row r="153" spans="1:76" s="99" customFormat="1" ht="45" customHeight="1" x14ac:dyDescent="0.2">
      <c r="A153" s="89">
        <v>3</v>
      </c>
      <c r="B153" s="90"/>
      <c r="C153" s="90"/>
      <c r="D153" s="114" t="s">
        <v>219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205</v>
      </c>
      <c r="R153" s="27"/>
      <c r="S153" s="27"/>
      <c r="T153" s="27"/>
      <c r="U153" s="27"/>
      <c r="V153" s="27" t="s">
        <v>217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115">
        <v>22501</v>
      </c>
      <c r="AG153" s="115"/>
      <c r="AH153" s="115"/>
      <c r="AI153" s="115"/>
      <c r="AJ153" s="115"/>
      <c r="AK153" s="115">
        <v>0</v>
      </c>
      <c r="AL153" s="115"/>
      <c r="AM153" s="115"/>
      <c r="AN153" s="115"/>
      <c r="AO153" s="115"/>
      <c r="AP153" s="115">
        <v>22501</v>
      </c>
      <c r="AQ153" s="115"/>
      <c r="AR153" s="115"/>
      <c r="AS153" s="115"/>
      <c r="AT153" s="115"/>
      <c r="AU153" s="115">
        <v>22625</v>
      </c>
      <c r="AV153" s="115"/>
      <c r="AW153" s="115"/>
      <c r="AX153" s="115"/>
      <c r="AY153" s="115"/>
      <c r="AZ153" s="115">
        <v>0</v>
      </c>
      <c r="BA153" s="115"/>
      <c r="BB153" s="115"/>
      <c r="BC153" s="115"/>
      <c r="BD153" s="115"/>
      <c r="BE153" s="115">
        <v>22625</v>
      </c>
      <c r="BF153" s="115"/>
      <c r="BG153" s="115"/>
      <c r="BH153" s="115"/>
      <c r="BI153" s="115"/>
      <c r="BJ153" s="115">
        <v>22670</v>
      </c>
      <c r="BK153" s="115"/>
      <c r="BL153" s="115"/>
      <c r="BM153" s="115"/>
      <c r="BN153" s="115"/>
      <c r="BO153" s="115">
        <v>0</v>
      </c>
      <c r="BP153" s="115"/>
      <c r="BQ153" s="115"/>
      <c r="BR153" s="115"/>
      <c r="BS153" s="115"/>
      <c r="BT153" s="115">
        <v>22670</v>
      </c>
      <c r="BU153" s="115"/>
      <c r="BV153" s="115"/>
      <c r="BW153" s="115"/>
      <c r="BX153" s="115"/>
    </row>
    <row r="154" spans="1:76" s="99" customFormat="1" ht="45" customHeight="1" x14ac:dyDescent="0.2">
      <c r="A154" s="89">
        <v>4</v>
      </c>
      <c r="B154" s="90"/>
      <c r="C154" s="90"/>
      <c r="D154" s="114" t="s">
        <v>220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205</v>
      </c>
      <c r="R154" s="27"/>
      <c r="S154" s="27"/>
      <c r="T154" s="27"/>
      <c r="U154" s="27"/>
      <c r="V154" s="27" t="s">
        <v>217</v>
      </c>
      <c r="W154" s="27"/>
      <c r="X154" s="27"/>
      <c r="Y154" s="27"/>
      <c r="Z154" s="27"/>
      <c r="AA154" s="27"/>
      <c r="AB154" s="27"/>
      <c r="AC154" s="27"/>
      <c r="AD154" s="27"/>
      <c r="AE154" s="27"/>
      <c r="AF154" s="115">
        <v>0</v>
      </c>
      <c r="AG154" s="115"/>
      <c r="AH154" s="115"/>
      <c r="AI154" s="115"/>
      <c r="AJ154" s="115"/>
      <c r="AK154" s="115">
        <v>1212.6199999999999</v>
      </c>
      <c r="AL154" s="115"/>
      <c r="AM154" s="115"/>
      <c r="AN154" s="115"/>
      <c r="AO154" s="115"/>
      <c r="AP154" s="115">
        <v>1212.6199999999999</v>
      </c>
      <c r="AQ154" s="115"/>
      <c r="AR154" s="115"/>
      <c r="AS154" s="115"/>
      <c r="AT154" s="115"/>
      <c r="AU154" s="115">
        <v>0</v>
      </c>
      <c r="AV154" s="115"/>
      <c r="AW154" s="115"/>
      <c r="AX154" s="115"/>
      <c r="AY154" s="115"/>
      <c r="AZ154" s="115">
        <v>1368.59</v>
      </c>
      <c r="BA154" s="115"/>
      <c r="BB154" s="115"/>
      <c r="BC154" s="115"/>
      <c r="BD154" s="115"/>
      <c r="BE154" s="115">
        <v>1368.59</v>
      </c>
      <c r="BF154" s="115"/>
      <c r="BG154" s="115"/>
      <c r="BH154" s="115"/>
      <c r="BI154" s="115"/>
      <c r="BJ154" s="115">
        <v>0</v>
      </c>
      <c r="BK154" s="115"/>
      <c r="BL154" s="115"/>
      <c r="BM154" s="115"/>
      <c r="BN154" s="115"/>
      <c r="BO154" s="115">
        <v>1491.6</v>
      </c>
      <c r="BP154" s="115"/>
      <c r="BQ154" s="115"/>
      <c r="BR154" s="115"/>
      <c r="BS154" s="115"/>
      <c r="BT154" s="115">
        <v>1491.6</v>
      </c>
      <c r="BU154" s="115"/>
      <c r="BV154" s="115"/>
      <c r="BW154" s="115"/>
      <c r="BX154" s="115"/>
    </row>
    <row r="155" spans="1:76" s="6" customFormat="1" ht="15" customHeight="1" x14ac:dyDescent="0.2">
      <c r="A155" s="86">
        <v>0</v>
      </c>
      <c r="B155" s="87"/>
      <c r="C155" s="87"/>
      <c r="D155" s="113" t="s">
        <v>221</v>
      </c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112"/>
      <c r="BT155" s="112"/>
      <c r="BU155" s="112"/>
      <c r="BV155" s="112"/>
      <c r="BW155" s="112"/>
      <c r="BX155" s="112"/>
    </row>
    <row r="156" spans="1:76" s="99" customFormat="1" ht="28.5" customHeight="1" x14ac:dyDescent="0.2">
      <c r="A156" s="89">
        <v>1</v>
      </c>
      <c r="B156" s="90"/>
      <c r="C156" s="90"/>
      <c r="D156" s="114" t="s">
        <v>222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223</v>
      </c>
      <c r="R156" s="27"/>
      <c r="S156" s="27"/>
      <c r="T156" s="27"/>
      <c r="U156" s="27"/>
      <c r="V156" s="27" t="s">
        <v>193</v>
      </c>
      <c r="W156" s="27"/>
      <c r="X156" s="27"/>
      <c r="Y156" s="27"/>
      <c r="Z156" s="27"/>
      <c r="AA156" s="27"/>
      <c r="AB156" s="27"/>
      <c r="AC156" s="27"/>
      <c r="AD156" s="27"/>
      <c r="AE156" s="27"/>
      <c r="AF156" s="115">
        <v>175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175</v>
      </c>
      <c r="AQ156" s="115"/>
      <c r="AR156" s="115"/>
      <c r="AS156" s="115"/>
      <c r="AT156" s="115"/>
      <c r="AU156" s="115">
        <v>175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175</v>
      </c>
      <c r="BF156" s="115"/>
      <c r="BG156" s="115"/>
      <c r="BH156" s="115"/>
      <c r="BI156" s="115"/>
      <c r="BJ156" s="115">
        <v>175</v>
      </c>
      <c r="BK156" s="115"/>
      <c r="BL156" s="115"/>
      <c r="BM156" s="115"/>
      <c r="BN156" s="115"/>
      <c r="BO156" s="115">
        <v>0</v>
      </c>
      <c r="BP156" s="115"/>
      <c r="BQ156" s="115"/>
      <c r="BR156" s="115"/>
      <c r="BS156" s="115"/>
      <c r="BT156" s="115">
        <v>175</v>
      </c>
      <c r="BU156" s="115"/>
      <c r="BV156" s="115"/>
      <c r="BW156" s="115"/>
      <c r="BX156" s="115"/>
    </row>
    <row r="157" spans="1:76" s="99" customFormat="1" ht="75" customHeight="1" x14ac:dyDescent="0.2">
      <c r="A157" s="89">
        <v>2</v>
      </c>
      <c r="B157" s="90"/>
      <c r="C157" s="90"/>
      <c r="D157" s="114" t="s">
        <v>224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225</v>
      </c>
      <c r="R157" s="27"/>
      <c r="S157" s="27"/>
      <c r="T157" s="27"/>
      <c r="U157" s="27"/>
      <c r="V157" s="27" t="s">
        <v>217</v>
      </c>
      <c r="W157" s="27"/>
      <c r="X157" s="27"/>
      <c r="Y157" s="27"/>
      <c r="Z157" s="27"/>
      <c r="AA157" s="27"/>
      <c r="AB157" s="27"/>
      <c r="AC157" s="27"/>
      <c r="AD157" s="27"/>
      <c r="AE157" s="27"/>
      <c r="AF157" s="115">
        <v>0.1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v>0.1</v>
      </c>
      <c r="AQ157" s="115"/>
      <c r="AR157" s="115"/>
      <c r="AS157" s="115"/>
      <c r="AT157" s="115"/>
      <c r="AU157" s="115">
        <v>100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v>100</v>
      </c>
      <c r="BF157" s="115"/>
      <c r="BG157" s="115"/>
      <c r="BH157" s="115"/>
      <c r="BI157" s="115"/>
      <c r="BJ157" s="115">
        <v>100</v>
      </c>
      <c r="BK157" s="115"/>
      <c r="BL157" s="115"/>
      <c r="BM157" s="115"/>
      <c r="BN157" s="115"/>
      <c r="BO157" s="115">
        <v>0</v>
      </c>
      <c r="BP157" s="115"/>
      <c r="BQ157" s="115"/>
      <c r="BR157" s="115"/>
      <c r="BS157" s="115"/>
      <c r="BT157" s="115">
        <v>100</v>
      </c>
      <c r="BU157" s="115"/>
      <c r="BV157" s="115"/>
      <c r="BW157" s="115"/>
      <c r="BX157" s="115"/>
    </row>
    <row r="158" spans="1:76" s="99" customFormat="1" ht="60" customHeight="1" x14ac:dyDescent="0.2">
      <c r="A158" s="89">
        <v>3</v>
      </c>
      <c r="B158" s="90"/>
      <c r="C158" s="90"/>
      <c r="D158" s="114" t="s">
        <v>226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225</v>
      </c>
      <c r="R158" s="27"/>
      <c r="S158" s="27"/>
      <c r="T158" s="27"/>
      <c r="U158" s="27"/>
      <c r="V158" s="27" t="s">
        <v>217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115">
        <v>0.69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0.69</v>
      </c>
      <c r="AQ158" s="115"/>
      <c r="AR158" s="115"/>
      <c r="AS158" s="115"/>
      <c r="AT158" s="115"/>
      <c r="AU158" s="115">
        <v>0.69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0.69</v>
      </c>
      <c r="BF158" s="115"/>
      <c r="BG158" s="115"/>
      <c r="BH158" s="115"/>
      <c r="BI158" s="115"/>
      <c r="BJ158" s="115">
        <v>0.69</v>
      </c>
      <c r="BK158" s="115"/>
      <c r="BL158" s="115"/>
      <c r="BM158" s="115"/>
      <c r="BN158" s="115"/>
      <c r="BO158" s="115">
        <v>0</v>
      </c>
      <c r="BP158" s="115"/>
      <c r="BQ158" s="115"/>
      <c r="BR158" s="115"/>
      <c r="BS158" s="115"/>
      <c r="BT158" s="115">
        <v>0.69</v>
      </c>
      <c r="BU158" s="115"/>
      <c r="BV158" s="115"/>
      <c r="BW158" s="115"/>
      <c r="BX158" s="115"/>
    </row>
    <row r="160" spans="1:76" ht="14.25" customHeight="1" x14ac:dyDescent="0.2">
      <c r="A160" s="29" t="s">
        <v>283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</row>
    <row r="161" spans="1:79" ht="23.1" customHeight="1" x14ac:dyDescent="0.2">
      <c r="A161" s="54" t="s">
        <v>6</v>
      </c>
      <c r="B161" s="55"/>
      <c r="C161" s="55"/>
      <c r="D161" s="27" t="s">
        <v>9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 t="s">
        <v>8</v>
      </c>
      <c r="R161" s="27"/>
      <c r="S161" s="27"/>
      <c r="T161" s="27"/>
      <c r="U161" s="27"/>
      <c r="V161" s="27" t="s">
        <v>7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36" t="s">
        <v>274</v>
      </c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8"/>
      <c r="AU161" s="36" t="s">
        <v>279</v>
      </c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8"/>
    </row>
    <row r="162" spans="1:79" ht="28.5" customHeight="1" x14ac:dyDescent="0.2">
      <c r="A162" s="57"/>
      <c r="B162" s="58"/>
      <c r="C162" s="58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 t="s">
        <v>4</v>
      </c>
      <c r="AG162" s="27"/>
      <c r="AH162" s="27"/>
      <c r="AI162" s="27"/>
      <c r="AJ162" s="27"/>
      <c r="AK162" s="27" t="s">
        <v>3</v>
      </c>
      <c r="AL162" s="27"/>
      <c r="AM162" s="27"/>
      <c r="AN162" s="27"/>
      <c r="AO162" s="27"/>
      <c r="AP162" s="27" t="s">
        <v>123</v>
      </c>
      <c r="AQ162" s="27"/>
      <c r="AR162" s="27"/>
      <c r="AS162" s="27"/>
      <c r="AT162" s="27"/>
      <c r="AU162" s="27" t="s">
        <v>4</v>
      </c>
      <c r="AV162" s="27"/>
      <c r="AW162" s="27"/>
      <c r="AX162" s="27"/>
      <c r="AY162" s="27"/>
      <c r="AZ162" s="27" t="s">
        <v>3</v>
      </c>
      <c r="BA162" s="27"/>
      <c r="BB162" s="27"/>
      <c r="BC162" s="27"/>
      <c r="BD162" s="27"/>
      <c r="BE162" s="27" t="s">
        <v>90</v>
      </c>
      <c r="BF162" s="27"/>
      <c r="BG162" s="27"/>
      <c r="BH162" s="27"/>
      <c r="BI162" s="27"/>
    </row>
    <row r="163" spans="1:79" ht="15" customHeight="1" x14ac:dyDescent="0.2">
      <c r="A163" s="36">
        <v>1</v>
      </c>
      <c r="B163" s="37"/>
      <c r="C163" s="37"/>
      <c r="D163" s="27">
        <v>2</v>
      </c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>
        <v>3</v>
      </c>
      <c r="R163" s="27"/>
      <c r="S163" s="27"/>
      <c r="T163" s="27"/>
      <c r="U163" s="27"/>
      <c r="V163" s="27">
        <v>4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27">
        <v>5</v>
      </c>
      <c r="AG163" s="27"/>
      <c r="AH163" s="27"/>
      <c r="AI163" s="27"/>
      <c r="AJ163" s="27"/>
      <c r="AK163" s="27">
        <v>6</v>
      </c>
      <c r="AL163" s="27"/>
      <c r="AM163" s="27"/>
      <c r="AN163" s="27"/>
      <c r="AO163" s="27"/>
      <c r="AP163" s="27">
        <v>7</v>
      </c>
      <c r="AQ163" s="27"/>
      <c r="AR163" s="27"/>
      <c r="AS163" s="27"/>
      <c r="AT163" s="27"/>
      <c r="AU163" s="27">
        <v>8</v>
      </c>
      <c r="AV163" s="27"/>
      <c r="AW163" s="27"/>
      <c r="AX163" s="27"/>
      <c r="AY163" s="27"/>
      <c r="AZ163" s="27">
        <v>9</v>
      </c>
      <c r="BA163" s="27"/>
      <c r="BB163" s="27"/>
      <c r="BC163" s="27"/>
      <c r="BD163" s="27"/>
      <c r="BE163" s="27">
        <v>10</v>
      </c>
      <c r="BF163" s="27"/>
      <c r="BG163" s="27"/>
      <c r="BH163" s="27"/>
      <c r="BI163" s="27"/>
    </row>
    <row r="164" spans="1:79" ht="15.75" hidden="1" customHeight="1" x14ac:dyDescent="0.2">
      <c r="A164" s="39" t="s">
        <v>154</v>
      </c>
      <c r="B164" s="40"/>
      <c r="C164" s="40"/>
      <c r="D164" s="27" t="s">
        <v>57</v>
      </c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 t="s">
        <v>70</v>
      </c>
      <c r="R164" s="27"/>
      <c r="S164" s="27"/>
      <c r="T164" s="27"/>
      <c r="U164" s="27"/>
      <c r="V164" s="27" t="s">
        <v>71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26" t="s">
        <v>107</v>
      </c>
      <c r="AG164" s="26"/>
      <c r="AH164" s="26"/>
      <c r="AI164" s="26"/>
      <c r="AJ164" s="26"/>
      <c r="AK164" s="30" t="s">
        <v>108</v>
      </c>
      <c r="AL164" s="30"/>
      <c r="AM164" s="30"/>
      <c r="AN164" s="30"/>
      <c r="AO164" s="30"/>
      <c r="AP164" s="50" t="s">
        <v>190</v>
      </c>
      <c r="AQ164" s="50"/>
      <c r="AR164" s="50"/>
      <c r="AS164" s="50"/>
      <c r="AT164" s="50"/>
      <c r="AU164" s="26" t="s">
        <v>109</v>
      </c>
      <c r="AV164" s="26"/>
      <c r="AW164" s="26"/>
      <c r="AX164" s="26"/>
      <c r="AY164" s="26"/>
      <c r="AZ164" s="30" t="s">
        <v>110</v>
      </c>
      <c r="BA164" s="30"/>
      <c r="BB164" s="30"/>
      <c r="BC164" s="30"/>
      <c r="BD164" s="30"/>
      <c r="BE164" s="50" t="s">
        <v>190</v>
      </c>
      <c r="BF164" s="50"/>
      <c r="BG164" s="50"/>
      <c r="BH164" s="50"/>
      <c r="BI164" s="50"/>
      <c r="CA164" t="s">
        <v>39</v>
      </c>
    </row>
    <row r="165" spans="1:79" s="6" customFormat="1" ht="14.25" x14ac:dyDescent="0.2">
      <c r="A165" s="86">
        <v>0</v>
      </c>
      <c r="B165" s="87"/>
      <c r="C165" s="87"/>
      <c r="D165" s="111" t="s">
        <v>189</v>
      </c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2"/>
      <c r="AG165" s="112"/>
      <c r="AH165" s="112"/>
      <c r="AI165" s="112"/>
      <c r="AJ165" s="112"/>
      <c r="AK165" s="112"/>
      <c r="AL165" s="112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CA165" s="6" t="s">
        <v>40</v>
      </c>
    </row>
    <row r="166" spans="1:79" s="99" customFormat="1" ht="14.25" customHeight="1" x14ac:dyDescent="0.2">
      <c r="A166" s="89">
        <v>1</v>
      </c>
      <c r="B166" s="90"/>
      <c r="C166" s="90"/>
      <c r="D166" s="114" t="s">
        <v>191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192</v>
      </c>
      <c r="R166" s="27"/>
      <c r="S166" s="27"/>
      <c r="T166" s="27"/>
      <c r="U166" s="27"/>
      <c r="V166" s="27" t="s">
        <v>193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2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2</v>
      </c>
      <c r="AQ166" s="115"/>
      <c r="AR166" s="115"/>
      <c r="AS166" s="115"/>
      <c r="AT166" s="115"/>
      <c r="AU166" s="115">
        <v>2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2</v>
      </c>
      <c r="BF166" s="115"/>
      <c r="BG166" s="115"/>
      <c r="BH166" s="115"/>
      <c r="BI166" s="115"/>
    </row>
    <row r="167" spans="1:79" s="99" customFormat="1" ht="30" customHeight="1" x14ac:dyDescent="0.2">
      <c r="A167" s="89">
        <v>1</v>
      </c>
      <c r="B167" s="90"/>
      <c r="C167" s="90"/>
      <c r="D167" s="114" t="s">
        <v>194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192</v>
      </c>
      <c r="R167" s="27"/>
      <c r="S167" s="27"/>
      <c r="T167" s="27"/>
      <c r="U167" s="27"/>
      <c r="V167" s="27" t="s">
        <v>195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2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2</v>
      </c>
      <c r="AQ167" s="115"/>
      <c r="AR167" s="115"/>
      <c r="AS167" s="115"/>
      <c r="AT167" s="115"/>
      <c r="AU167" s="115">
        <v>2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2</v>
      </c>
      <c r="BF167" s="115"/>
      <c r="BG167" s="115"/>
      <c r="BH167" s="115"/>
      <c r="BI167" s="115"/>
    </row>
    <row r="168" spans="1:79" s="99" customFormat="1" ht="15" x14ac:dyDescent="0.2">
      <c r="A168" s="89">
        <v>2</v>
      </c>
      <c r="B168" s="90"/>
      <c r="C168" s="90"/>
      <c r="D168" s="114" t="s">
        <v>196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192</v>
      </c>
      <c r="R168" s="27"/>
      <c r="S168" s="27"/>
      <c r="T168" s="27"/>
      <c r="U168" s="27"/>
      <c r="V168" s="27" t="s">
        <v>193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1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1</v>
      </c>
      <c r="AQ168" s="115"/>
      <c r="AR168" s="115"/>
      <c r="AS168" s="115"/>
      <c r="AT168" s="115"/>
      <c r="AU168" s="115">
        <v>1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1</v>
      </c>
      <c r="BF168" s="115"/>
      <c r="BG168" s="115"/>
      <c r="BH168" s="115"/>
      <c r="BI168" s="115"/>
    </row>
    <row r="169" spans="1:79" s="99" customFormat="1" ht="15" x14ac:dyDescent="0.2">
      <c r="A169" s="89">
        <v>3</v>
      </c>
      <c r="B169" s="90"/>
      <c r="C169" s="90"/>
      <c r="D169" s="114" t="s">
        <v>197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192</v>
      </c>
      <c r="R169" s="27"/>
      <c r="S169" s="27"/>
      <c r="T169" s="27"/>
      <c r="U169" s="27"/>
      <c r="V169" s="27" t="s">
        <v>193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115">
        <v>1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1</v>
      </c>
      <c r="AQ169" s="115"/>
      <c r="AR169" s="115"/>
      <c r="AS169" s="115"/>
      <c r="AT169" s="115"/>
      <c r="AU169" s="115">
        <v>1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1</v>
      </c>
      <c r="BF169" s="115"/>
      <c r="BG169" s="115"/>
      <c r="BH169" s="115"/>
      <c r="BI169" s="115"/>
    </row>
    <row r="170" spans="1:79" s="99" customFormat="1" ht="15" customHeight="1" x14ac:dyDescent="0.2">
      <c r="A170" s="89">
        <v>4</v>
      </c>
      <c r="B170" s="90"/>
      <c r="C170" s="90"/>
      <c r="D170" s="114" t="s">
        <v>198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192</v>
      </c>
      <c r="R170" s="27"/>
      <c r="S170" s="27"/>
      <c r="T170" s="27"/>
      <c r="U170" s="27"/>
      <c r="V170" s="27" t="s">
        <v>195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83.37</v>
      </c>
      <c r="AG170" s="115"/>
      <c r="AH170" s="115"/>
      <c r="AI170" s="115"/>
      <c r="AJ170" s="115"/>
      <c r="AK170" s="115">
        <v>0.22</v>
      </c>
      <c r="AL170" s="115"/>
      <c r="AM170" s="115"/>
      <c r="AN170" s="115"/>
      <c r="AO170" s="115"/>
      <c r="AP170" s="115">
        <v>83.59</v>
      </c>
      <c r="AQ170" s="115"/>
      <c r="AR170" s="115"/>
      <c r="AS170" s="115"/>
      <c r="AT170" s="115"/>
      <c r="AU170" s="115">
        <v>83.37</v>
      </c>
      <c r="AV170" s="115"/>
      <c r="AW170" s="115"/>
      <c r="AX170" s="115"/>
      <c r="AY170" s="115"/>
      <c r="AZ170" s="115">
        <v>22</v>
      </c>
      <c r="BA170" s="115"/>
      <c r="BB170" s="115"/>
      <c r="BC170" s="115"/>
      <c r="BD170" s="115"/>
      <c r="BE170" s="115">
        <v>105.37</v>
      </c>
      <c r="BF170" s="115"/>
      <c r="BG170" s="115"/>
      <c r="BH170" s="115"/>
      <c r="BI170" s="115"/>
    </row>
    <row r="171" spans="1:79" s="99" customFormat="1" ht="30" customHeight="1" x14ac:dyDescent="0.2">
      <c r="A171" s="89">
        <v>6</v>
      </c>
      <c r="B171" s="90"/>
      <c r="C171" s="90"/>
      <c r="D171" s="114" t="s">
        <v>199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192</v>
      </c>
      <c r="R171" s="27"/>
      <c r="S171" s="27"/>
      <c r="T171" s="27"/>
      <c r="U171" s="27"/>
      <c r="V171" s="27" t="s">
        <v>195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60.67</v>
      </c>
      <c r="AG171" s="115"/>
      <c r="AH171" s="115"/>
      <c r="AI171" s="115"/>
      <c r="AJ171" s="115"/>
      <c r="AK171" s="115">
        <v>0.56000000000000005</v>
      </c>
      <c r="AL171" s="115"/>
      <c r="AM171" s="115"/>
      <c r="AN171" s="115"/>
      <c r="AO171" s="115"/>
      <c r="AP171" s="115">
        <v>61.230000000000004</v>
      </c>
      <c r="AQ171" s="115"/>
      <c r="AR171" s="115"/>
      <c r="AS171" s="115"/>
      <c r="AT171" s="115"/>
      <c r="AU171" s="115">
        <v>60.67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60.67</v>
      </c>
      <c r="BF171" s="115"/>
      <c r="BG171" s="115"/>
      <c r="BH171" s="115"/>
      <c r="BI171" s="115"/>
    </row>
    <row r="172" spans="1:79" s="99" customFormat="1" ht="15" customHeight="1" x14ac:dyDescent="0.2">
      <c r="A172" s="89">
        <v>7</v>
      </c>
      <c r="B172" s="90"/>
      <c r="C172" s="90"/>
      <c r="D172" s="114" t="s">
        <v>200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192</v>
      </c>
      <c r="R172" s="27"/>
      <c r="S172" s="27"/>
      <c r="T172" s="27"/>
      <c r="U172" s="27"/>
      <c r="V172" s="27" t="s">
        <v>195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11.5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11.5</v>
      </c>
      <c r="AQ172" s="115"/>
      <c r="AR172" s="115"/>
      <c r="AS172" s="115"/>
      <c r="AT172" s="115"/>
      <c r="AU172" s="115">
        <v>0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0</v>
      </c>
      <c r="BF172" s="115"/>
      <c r="BG172" s="115"/>
      <c r="BH172" s="115"/>
      <c r="BI172" s="115"/>
    </row>
    <row r="173" spans="1:79" s="99" customFormat="1" ht="15" customHeight="1" x14ac:dyDescent="0.2">
      <c r="A173" s="89">
        <v>8</v>
      </c>
      <c r="B173" s="90"/>
      <c r="C173" s="90"/>
      <c r="D173" s="114" t="s">
        <v>201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192</v>
      </c>
      <c r="R173" s="27"/>
      <c r="S173" s="27"/>
      <c r="T173" s="27"/>
      <c r="U173" s="27"/>
      <c r="V173" s="27" t="s">
        <v>195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115">
        <v>1.5</v>
      </c>
      <c r="AG173" s="115"/>
      <c r="AH173" s="115"/>
      <c r="AI173" s="115"/>
      <c r="AJ173" s="115"/>
      <c r="AK173" s="115">
        <v>0</v>
      </c>
      <c r="AL173" s="115"/>
      <c r="AM173" s="115"/>
      <c r="AN173" s="115"/>
      <c r="AO173" s="115"/>
      <c r="AP173" s="115">
        <v>1.5</v>
      </c>
      <c r="AQ173" s="115"/>
      <c r="AR173" s="115"/>
      <c r="AS173" s="115"/>
      <c r="AT173" s="115"/>
      <c r="AU173" s="115">
        <v>0</v>
      </c>
      <c r="AV173" s="115"/>
      <c r="AW173" s="115"/>
      <c r="AX173" s="115"/>
      <c r="AY173" s="115"/>
      <c r="AZ173" s="115">
        <v>0</v>
      </c>
      <c r="BA173" s="115"/>
      <c r="BB173" s="115"/>
      <c r="BC173" s="115"/>
      <c r="BD173" s="115"/>
      <c r="BE173" s="115">
        <v>0</v>
      </c>
      <c r="BF173" s="115"/>
      <c r="BG173" s="115"/>
      <c r="BH173" s="115"/>
      <c r="BI173" s="115"/>
    </row>
    <row r="174" spans="1:79" s="99" customFormat="1" ht="30" customHeight="1" x14ac:dyDescent="0.2">
      <c r="A174" s="89">
        <v>9</v>
      </c>
      <c r="B174" s="90"/>
      <c r="C174" s="90"/>
      <c r="D174" s="114" t="s">
        <v>202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192</v>
      </c>
      <c r="R174" s="27"/>
      <c r="S174" s="27"/>
      <c r="T174" s="27"/>
      <c r="U174" s="27"/>
      <c r="V174" s="27" t="s">
        <v>193</v>
      </c>
      <c r="W174" s="27"/>
      <c r="X174" s="27"/>
      <c r="Y174" s="27"/>
      <c r="Z174" s="27"/>
      <c r="AA174" s="27"/>
      <c r="AB174" s="27"/>
      <c r="AC174" s="27"/>
      <c r="AD174" s="27"/>
      <c r="AE174" s="27"/>
      <c r="AF174" s="115">
        <v>6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6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0</v>
      </c>
      <c r="BF174" s="115"/>
      <c r="BG174" s="115"/>
      <c r="BH174" s="115"/>
      <c r="BI174" s="115"/>
    </row>
    <row r="175" spans="1:79" s="99" customFormat="1" ht="15" customHeight="1" x14ac:dyDescent="0.2">
      <c r="A175" s="89">
        <v>10</v>
      </c>
      <c r="B175" s="90"/>
      <c r="C175" s="90"/>
      <c r="D175" s="114" t="s">
        <v>203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192</v>
      </c>
      <c r="R175" s="27"/>
      <c r="S175" s="27"/>
      <c r="T175" s="27"/>
      <c r="U175" s="27"/>
      <c r="V175" s="27" t="s">
        <v>193</v>
      </c>
      <c r="W175" s="27"/>
      <c r="X175" s="27"/>
      <c r="Y175" s="27"/>
      <c r="Z175" s="27"/>
      <c r="AA175" s="27"/>
      <c r="AB175" s="27"/>
      <c r="AC175" s="27"/>
      <c r="AD175" s="27"/>
      <c r="AE175" s="27"/>
      <c r="AF175" s="115">
        <v>64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64</v>
      </c>
      <c r="AQ175" s="115"/>
      <c r="AR175" s="115"/>
      <c r="AS175" s="115"/>
      <c r="AT175" s="115"/>
      <c r="AU175" s="115">
        <v>64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64</v>
      </c>
      <c r="BF175" s="115"/>
      <c r="BG175" s="115"/>
      <c r="BH175" s="115"/>
      <c r="BI175" s="115"/>
    </row>
    <row r="176" spans="1:79" s="99" customFormat="1" ht="30" customHeight="1" x14ac:dyDescent="0.2">
      <c r="A176" s="89">
        <v>11</v>
      </c>
      <c r="B176" s="90"/>
      <c r="C176" s="90"/>
      <c r="D176" s="114" t="s">
        <v>204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205</v>
      </c>
      <c r="R176" s="27"/>
      <c r="S176" s="27"/>
      <c r="T176" s="27"/>
      <c r="U176" s="27"/>
      <c r="V176" s="27" t="s">
        <v>206</v>
      </c>
      <c r="W176" s="27"/>
      <c r="X176" s="27"/>
      <c r="Y176" s="27"/>
      <c r="Z176" s="27"/>
      <c r="AA176" s="27"/>
      <c r="AB176" s="27"/>
      <c r="AC176" s="27"/>
      <c r="AD176" s="27"/>
      <c r="AE176" s="27"/>
      <c r="AF176" s="115">
        <v>18314139</v>
      </c>
      <c r="AG176" s="115"/>
      <c r="AH176" s="115"/>
      <c r="AI176" s="115"/>
      <c r="AJ176" s="115"/>
      <c r="AK176" s="115">
        <v>965080</v>
      </c>
      <c r="AL176" s="115"/>
      <c r="AM176" s="115"/>
      <c r="AN176" s="115"/>
      <c r="AO176" s="115"/>
      <c r="AP176" s="115">
        <v>19279219</v>
      </c>
      <c r="AQ176" s="115"/>
      <c r="AR176" s="115"/>
      <c r="AS176" s="115"/>
      <c r="AT176" s="115"/>
      <c r="AU176" s="115">
        <v>19428480</v>
      </c>
      <c r="AV176" s="115"/>
      <c r="AW176" s="115"/>
      <c r="AX176" s="115"/>
      <c r="AY176" s="115"/>
      <c r="AZ176" s="115">
        <v>965080</v>
      </c>
      <c r="BA176" s="115"/>
      <c r="BB176" s="115"/>
      <c r="BC176" s="115"/>
      <c r="BD176" s="115"/>
      <c r="BE176" s="115">
        <v>20393560</v>
      </c>
      <c r="BF176" s="115"/>
      <c r="BG176" s="115"/>
      <c r="BH176" s="115"/>
      <c r="BI176" s="115"/>
    </row>
    <row r="177" spans="1:61" s="99" customFormat="1" ht="45" customHeight="1" x14ac:dyDescent="0.2">
      <c r="A177" s="89">
        <v>12</v>
      </c>
      <c r="B177" s="90"/>
      <c r="C177" s="90"/>
      <c r="D177" s="114" t="s">
        <v>207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205</v>
      </c>
      <c r="R177" s="27"/>
      <c r="S177" s="27"/>
      <c r="T177" s="27"/>
      <c r="U177" s="27"/>
      <c r="V177" s="27" t="s">
        <v>206</v>
      </c>
      <c r="W177" s="27"/>
      <c r="X177" s="27"/>
      <c r="Y177" s="27"/>
      <c r="Z177" s="27"/>
      <c r="AA177" s="27"/>
      <c r="AB177" s="27"/>
      <c r="AC177" s="27"/>
      <c r="AD177" s="27"/>
      <c r="AE177" s="27"/>
      <c r="AF177" s="115">
        <v>18314139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18314139</v>
      </c>
      <c r="AQ177" s="115"/>
      <c r="AR177" s="115"/>
      <c r="AS177" s="115"/>
      <c r="AT177" s="115"/>
      <c r="AU177" s="115">
        <v>19428480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19428480</v>
      </c>
      <c r="BF177" s="115"/>
      <c r="BG177" s="115"/>
      <c r="BH177" s="115"/>
      <c r="BI177" s="115"/>
    </row>
    <row r="178" spans="1:61" s="99" customFormat="1" ht="45" customHeight="1" x14ac:dyDescent="0.2">
      <c r="A178" s="89">
        <v>13</v>
      </c>
      <c r="B178" s="90"/>
      <c r="C178" s="90"/>
      <c r="D178" s="114" t="s">
        <v>208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205</v>
      </c>
      <c r="R178" s="27"/>
      <c r="S178" s="27"/>
      <c r="T178" s="27"/>
      <c r="U178" s="27"/>
      <c r="V178" s="27" t="s">
        <v>206</v>
      </c>
      <c r="W178" s="27"/>
      <c r="X178" s="27"/>
      <c r="Y178" s="27"/>
      <c r="Z178" s="27"/>
      <c r="AA178" s="27"/>
      <c r="AB178" s="27"/>
      <c r="AC178" s="27"/>
      <c r="AD178" s="27"/>
      <c r="AE178" s="27"/>
      <c r="AF178" s="115">
        <v>0</v>
      </c>
      <c r="AG178" s="115"/>
      <c r="AH178" s="115"/>
      <c r="AI178" s="115"/>
      <c r="AJ178" s="115"/>
      <c r="AK178" s="115">
        <v>965080</v>
      </c>
      <c r="AL178" s="115"/>
      <c r="AM178" s="115"/>
      <c r="AN178" s="115"/>
      <c r="AO178" s="115"/>
      <c r="AP178" s="115">
        <v>965080</v>
      </c>
      <c r="AQ178" s="115"/>
      <c r="AR178" s="115"/>
      <c r="AS178" s="115"/>
      <c r="AT178" s="115"/>
      <c r="AU178" s="115">
        <v>0</v>
      </c>
      <c r="AV178" s="115"/>
      <c r="AW178" s="115"/>
      <c r="AX178" s="115"/>
      <c r="AY178" s="115"/>
      <c r="AZ178" s="115">
        <v>965080</v>
      </c>
      <c r="BA178" s="115"/>
      <c r="BB178" s="115"/>
      <c r="BC178" s="115"/>
      <c r="BD178" s="115"/>
      <c r="BE178" s="115">
        <v>965080</v>
      </c>
      <c r="BF178" s="115"/>
      <c r="BG178" s="115"/>
      <c r="BH178" s="115"/>
      <c r="BI178" s="115"/>
    </row>
    <row r="179" spans="1:61" s="99" customFormat="1" ht="30" customHeight="1" x14ac:dyDescent="0.2">
      <c r="A179" s="89">
        <v>14</v>
      </c>
      <c r="B179" s="90"/>
      <c r="C179" s="90"/>
      <c r="D179" s="114" t="s">
        <v>209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205</v>
      </c>
      <c r="R179" s="27"/>
      <c r="S179" s="27"/>
      <c r="T179" s="27"/>
      <c r="U179" s="27"/>
      <c r="V179" s="27" t="s">
        <v>206</v>
      </c>
      <c r="W179" s="27"/>
      <c r="X179" s="27"/>
      <c r="Y179" s="27"/>
      <c r="Z179" s="27"/>
      <c r="AA179" s="27"/>
      <c r="AB179" s="27"/>
      <c r="AC179" s="27"/>
      <c r="AD179" s="27"/>
      <c r="AE179" s="27"/>
      <c r="AF179" s="115">
        <v>0</v>
      </c>
      <c r="AG179" s="115"/>
      <c r="AH179" s="115"/>
      <c r="AI179" s="115"/>
      <c r="AJ179" s="115"/>
      <c r="AK179" s="115">
        <v>965080</v>
      </c>
      <c r="AL179" s="115"/>
      <c r="AM179" s="115"/>
      <c r="AN179" s="115"/>
      <c r="AO179" s="115"/>
      <c r="AP179" s="115">
        <v>965080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v>965080</v>
      </c>
      <c r="BA179" s="115"/>
      <c r="BB179" s="115"/>
      <c r="BC179" s="115"/>
      <c r="BD179" s="115"/>
      <c r="BE179" s="115">
        <v>965080</v>
      </c>
      <c r="BF179" s="115"/>
      <c r="BG179" s="115"/>
      <c r="BH179" s="115"/>
      <c r="BI179" s="115"/>
    </row>
    <row r="180" spans="1:61" s="99" customFormat="1" ht="30" customHeight="1" x14ac:dyDescent="0.2">
      <c r="A180" s="89">
        <v>15</v>
      </c>
      <c r="B180" s="90"/>
      <c r="C180" s="90"/>
      <c r="D180" s="114" t="s">
        <v>210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192</v>
      </c>
      <c r="R180" s="27"/>
      <c r="S180" s="27"/>
      <c r="T180" s="27"/>
      <c r="U180" s="27"/>
      <c r="V180" s="27" t="s">
        <v>193</v>
      </c>
      <c r="W180" s="27"/>
      <c r="X180" s="27"/>
      <c r="Y180" s="27"/>
      <c r="Z180" s="27"/>
      <c r="AA180" s="27"/>
      <c r="AB180" s="27"/>
      <c r="AC180" s="27"/>
      <c r="AD180" s="27"/>
      <c r="AE180" s="27"/>
      <c r="AF180" s="115">
        <v>9.25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9.25</v>
      </c>
      <c r="AQ180" s="115"/>
      <c r="AR180" s="115"/>
      <c r="AS180" s="115"/>
      <c r="AT180" s="115"/>
      <c r="AU180" s="115">
        <v>9.25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9.25</v>
      </c>
      <c r="BF180" s="115"/>
      <c r="BG180" s="115"/>
      <c r="BH180" s="115"/>
      <c r="BI180" s="115"/>
    </row>
    <row r="181" spans="1:61" s="6" customFormat="1" ht="14.25" x14ac:dyDescent="0.2">
      <c r="A181" s="86">
        <v>0</v>
      </c>
      <c r="B181" s="87"/>
      <c r="C181" s="87"/>
      <c r="D181" s="113" t="s">
        <v>211</v>
      </c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2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2"/>
      <c r="AG181" s="112"/>
      <c r="AH181" s="112"/>
      <c r="AI181" s="112"/>
      <c r="AJ181" s="112"/>
      <c r="AK181" s="112"/>
      <c r="AL181" s="112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</row>
    <row r="182" spans="1:61" s="99" customFormat="1" ht="42.75" customHeight="1" x14ac:dyDescent="0.2">
      <c r="A182" s="89">
        <v>1</v>
      </c>
      <c r="B182" s="90"/>
      <c r="C182" s="90"/>
      <c r="D182" s="114" t="s">
        <v>212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213</v>
      </c>
      <c r="R182" s="27"/>
      <c r="S182" s="27"/>
      <c r="T182" s="27"/>
      <c r="U182" s="27"/>
      <c r="V182" s="27" t="s">
        <v>193</v>
      </c>
      <c r="W182" s="27"/>
      <c r="X182" s="27"/>
      <c r="Y182" s="27"/>
      <c r="Z182" s="27"/>
      <c r="AA182" s="27"/>
      <c r="AB182" s="27"/>
      <c r="AC182" s="27"/>
      <c r="AD182" s="27"/>
      <c r="AE182" s="27"/>
      <c r="AF182" s="115">
        <v>647</v>
      </c>
      <c r="AG182" s="115"/>
      <c r="AH182" s="115"/>
      <c r="AI182" s="115"/>
      <c r="AJ182" s="115"/>
      <c r="AK182" s="115">
        <v>0</v>
      </c>
      <c r="AL182" s="115"/>
      <c r="AM182" s="115"/>
      <c r="AN182" s="115"/>
      <c r="AO182" s="115"/>
      <c r="AP182" s="115">
        <v>647</v>
      </c>
      <c r="AQ182" s="115"/>
      <c r="AR182" s="115"/>
      <c r="AS182" s="115"/>
      <c r="AT182" s="115"/>
      <c r="AU182" s="115">
        <v>647</v>
      </c>
      <c r="AV182" s="115"/>
      <c r="AW182" s="115"/>
      <c r="AX182" s="115"/>
      <c r="AY182" s="115"/>
      <c r="AZ182" s="115">
        <v>0</v>
      </c>
      <c r="BA182" s="115"/>
      <c r="BB182" s="115"/>
      <c r="BC182" s="115"/>
      <c r="BD182" s="115"/>
      <c r="BE182" s="115">
        <v>647</v>
      </c>
      <c r="BF182" s="115"/>
      <c r="BG182" s="115"/>
      <c r="BH182" s="115"/>
      <c r="BI182" s="115"/>
    </row>
    <row r="183" spans="1:61" s="99" customFormat="1" ht="30" customHeight="1" x14ac:dyDescent="0.2">
      <c r="A183" s="89">
        <v>2</v>
      </c>
      <c r="B183" s="90"/>
      <c r="C183" s="90"/>
      <c r="D183" s="114" t="s">
        <v>214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27" t="s">
        <v>213</v>
      </c>
      <c r="R183" s="27"/>
      <c r="S183" s="27"/>
      <c r="T183" s="27"/>
      <c r="U183" s="27"/>
      <c r="V183" s="27" t="s">
        <v>193</v>
      </c>
      <c r="W183" s="27"/>
      <c r="X183" s="27"/>
      <c r="Y183" s="27"/>
      <c r="Z183" s="27"/>
      <c r="AA183" s="27"/>
      <c r="AB183" s="27"/>
      <c r="AC183" s="27"/>
      <c r="AD183" s="27"/>
      <c r="AE183" s="27"/>
      <c r="AF183" s="115">
        <v>185</v>
      </c>
      <c r="AG183" s="115"/>
      <c r="AH183" s="115"/>
      <c r="AI183" s="115"/>
      <c r="AJ183" s="115"/>
      <c r="AK183" s="115">
        <v>0</v>
      </c>
      <c r="AL183" s="115"/>
      <c r="AM183" s="115"/>
      <c r="AN183" s="115"/>
      <c r="AO183" s="115"/>
      <c r="AP183" s="115">
        <v>185</v>
      </c>
      <c r="AQ183" s="115"/>
      <c r="AR183" s="115"/>
      <c r="AS183" s="115"/>
      <c r="AT183" s="115"/>
      <c r="AU183" s="115">
        <v>185</v>
      </c>
      <c r="AV183" s="115"/>
      <c r="AW183" s="115"/>
      <c r="AX183" s="115"/>
      <c r="AY183" s="115"/>
      <c r="AZ183" s="115">
        <v>0</v>
      </c>
      <c r="BA183" s="115"/>
      <c r="BB183" s="115"/>
      <c r="BC183" s="115"/>
      <c r="BD183" s="115"/>
      <c r="BE183" s="115">
        <v>185</v>
      </c>
      <c r="BF183" s="115"/>
      <c r="BG183" s="115"/>
      <c r="BH183" s="115"/>
      <c r="BI183" s="115"/>
    </row>
    <row r="184" spans="1:61" s="6" customFormat="1" ht="14.25" x14ac:dyDescent="0.2">
      <c r="A184" s="86">
        <v>0</v>
      </c>
      <c r="B184" s="87"/>
      <c r="C184" s="87"/>
      <c r="D184" s="113" t="s">
        <v>215</v>
      </c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2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2"/>
      <c r="AG184" s="112"/>
      <c r="AH184" s="112"/>
      <c r="AI184" s="112"/>
      <c r="AJ184" s="112"/>
      <c r="AK184" s="112"/>
      <c r="AL184" s="112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</row>
    <row r="185" spans="1:61" s="99" customFormat="1" ht="28.5" customHeight="1" x14ac:dyDescent="0.2">
      <c r="A185" s="89">
        <v>1</v>
      </c>
      <c r="B185" s="90"/>
      <c r="C185" s="90"/>
      <c r="D185" s="114" t="s">
        <v>216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213</v>
      </c>
      <c r="R185" s="27"/>
      <c r="S185" s="27"/>
      <c r="T185" s="27"/>
      <c r="U185" s="27"/>
      <c r="V185" s="27" t="s">
        <v>217</v>
      </c>
      <c r="W185" s="27"/>
      <c r="X185" s="27"/>
      <c r="Y185" s="27"/>
      <c r="Z185" s="27"/>
      <c r="AA185" s="27"/>
      <c r="AB185" s="27"/>
      <c r="AC185" s="27"/>
      <c r="AD185" s="27"/>
      <c r="AE185" s="27"/>
      <c r="AF185" s="115">
        <v>10.66</v>
      </c>
      <c r="AG185" s="115"/>
      <c r="AH185" s="115"/>
      <c r="AI185" s="115"/>
      <c r="AJ185" s="115"/>
      <c r="AK185" s="115">
        <v>0</v>
      </c>
      <c r="AL185" s="115"/>
      <c r="AM185" s="115"/>
      <c r="AN185" s="115"/>
      <c r="AO185" s="115"/>
      <c r="AP185" s="115">
        <v>10.66</v>
      </c>
      <c r="AQ185" s="115"/>
      <c r="AR185" s="115"/>
      <c r="AS185" s="115"/>
      <c r="AT185" s="115"/>
      <c r="AU185" s="115">
        <v>10.66</v>
      </c>
      <c r="AV185" s="115"/>
      <c r="AW185" s="115"/>
      <c r="AX185" s="115"/>
      <c r="AY185" s="115"/>
      <c r="AZ185" s="115">
        <v>0</v>
      </c>
      <c r="BA185" s="115"/>
      <c r="BB185" s="115"/>
      <c r="BC185" s="115"/>
      <c r="BD185" s="115"/>
      <c r="BE185" s="115">
        <v>10.66</v>
      </c>
      <c r="BF185" s="115"/>
      <c r="BG185" s="115"/>
      <c r="BH185" s="115"/>
      <c r="BI185" s="115"/>
    </row>
    <row r="186" spans="1:61" s="99" customFormat="1" ht="15" customHeight="1" x14ac:dyDescent="0.2">
      <c r="A186" s="89">
        <v>2</v>
      </c>
      <c r="B186" s="90"/>
      <c r="C186" s="90"/>
      <c r="D186" s="114" t="s">
        <v>218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27" t="s">
        <v>192</v>
      </c>
      <c r="R186" s="27"/>
      <c r="S186" s="27"/>
      <c r="T186" s="27"/>
      <c r="U186" s="27"/>
      <c r="V186" s="27" t="s">
        <v>217</v>
      </c>
      <c r="W186" s="27"/>
      <c r="X186" s="27"/>
      <c r="Y186" s="27"/>
      <c r="Z186" s="27"/>
      <c r="AA186" s="27"/>
      <c r="AB186" s="27"/>
      <c r="AC186" s="27"/>
      <c r="AD186" s="27"/>
      <c r="AE186" s="27"/>
      <c r="AF186" s="115">
        <v>113225</v>
      </c>
      <c r="AG186" s="115"/>
      <c r="AH186" s="115"/>
      <c r="AI186" s="115"/>
      <c r="AJ186" s="115"/>
      <c r="AK186" s="115">
        <v>0</v>
      </c>
      <c r="AL186" s="115"/>
      <c r="AM186" s="115"/>
      <c r="AN186" s="115"/>
      <c r="AO186" s="115"/>
      <c r="AP186" s="115">
        <v>113225</v>
      </c>
      <c r="AQ186" s="115"/>
      <c r="AR186" s="115"/>
      <c r="AS186" s="115"/>
      <c r="AT186" s="115"/>
      <c r="AU186" s="115">
        <v>113225</v>
      </c>
      <c r="AV186" s="115"/>
      <c r="AW186" s="115"/>
      <c r="AX186" s="115"/>
      <c r="AY186" s="115"/>
      <c r="AZ186" s="115">
        <v>0</v>
      </c>
      <c r="BA186" s="115"/>
      <c r="BB186" s="115"/>
      <c r="BC186" s="115"/>
      <c r="BD186" s="115"/>
      <c r="BE186" s="115">
        <v>113225</v>
      </c>
      <c r="BF186" s="115"/>
      <c r="BG186" s="115"/>
      <c r="BH186" s="115"/>
      <c r="BI186" s="115"/>
    </row>
    <row r="187" spans="1:61" s="99" customFormat="1" ht="45" customHeight="1" x14ac:dyDescent="0.2">
      <c r="A187" s="89">
        <v>3</v>
      </c>
      <c r="B187" s="90"/>
      <c r="C187" s="90"/>
      <c r="D187" s="114" t="s">
        <v>219</v>
      </c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4"/>
      <c r="Q187" s="27" t="s">
        <v>205</v>
      </c>
      <c r="R187" s="27"/>
      <c r="S187" s="27"/>
      <c r="T187" s="27"/>
      <c r="U187" s="27"/>
      <c r="V187" s="27" t="s">
        <v>217</v>
      </c>
      <c r="W187" s="27"/>
      <c r="X187" s="27"/>
      <c r="Y187" s="27"/>
      <c r="Z187" s="27"/>
      <c r="AA187" s="27"/>
      <c r="AB187" s="27"/>
      <c r="AC187" s="27"/>
      <c r="AD187" s="27"/>
      <c r="AE187" s="27"/>
      <c r="AF187" s="115">
        <v>28357.200000000001</v>
      </c>
      <c r="AG187" s="115"/>
      <c r="AH187" s="115"/>
      <c r="AI187" s="115"/>
      <c r="AJ187" s="115"/>
      <c r="AK187" s="115">
        <v>0</v>
      </c>
      <c r="AL187" s="115"/>
      <c r="AM187" s="115"/>
      <c r="AN187" s="115"/>
      <c r="AO187" s="115"/>
      <c r="AP187" s="115">
        <v>28357.200000000001</v>
      </c>
      <c r="AQ187" s="115"/>
      <c r="AR187" s="115"/>
      <c r="AS187" s="115"/>
      <c r="AT187" s="115"/>
      <c r="AU187" s="115">
        <v>30028.560000000001</v>
      </c>
      <c r="AV187" s="115"/>
      <c r="AW187" s="115"/>
      <c r="AX187" s="115"/>
      <c r="AY187" s="115"/>
      <c r="AZ187" s="115">
        <v>0</v>
      </c>
      <c r="BA187" s="115"/>
      <c r="BB187" s="115"/>
      <c r="BC187" s="115"/>
      <c r="BD187" s="115"/>
      <c r="BE187" s="115">
        <v>30028.560000000001</v>
      </c>
      <c r="BF187" s="115"/>
      <c r="BG187" s="115"/>
      <c r="BH187" s="115"/>
      <c r="BI187" s="115"/>
    </row>
    <row r="188" spans="1:61" s="99" customFormat="1" ht="45" customHeight="1" x14ac:dyDescent="0.2">
      <c r="A188" s="89">
        <v>4</v>
      </c>
      <c r="B188" s="90"/>
      <c r="C188" s="90"/>
      <c r="D188" s="114" t="s">
        <v>220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205</v>
      </c>
      <c r="R188" s="27"/>
      <c r="S188" s="27"/>
      <c r="T188" s="27"/>
      <c r="U188" s="27"/>
      <c r="V188" s="27" t="s">
        <v>217</v>
      </c>
      <c r="W188" s="27"/>
      <c r="X188" s="27"/>
      <c r="Y188" s="27"/>
      <c r="Z188" s="27"/>
      <c r="AA188" s="27"/>
      <c r="AB188" s="27"/>
      <c r="AC188" s="27"/>
      <c r="AD188" s="27"/>
      <c r="AE188" s="27"/>
      <c r="AF188" s="115">
        <v>0</v>
      </c>
      <c r="AG188" s="115"/>
      <c r="AH188" s="115"/>
      <c r="AI188" s="115"/>
      <c r="AJ188" s="115"/>
      <c r="AK188" s="115">
        <v>1491.6</v>
      </c>
      <c r="AL188" s="115"/>
      <c r="AM188" s="115"/>
      <c r="AN188" s="115"/>
      <c r="AO188" s="115"/>
      <c r="AP188" s="115">
        <v>1491.6</v>
      </c>
      <c r="AQ188" s="115"/>
      <c r="AR188" s="115"/>
      <c r="AS188" s="115"/>
      <c r="AT188" s="115"/>
      <c r="AU188" s="115">
        <v>0</v>
      </c>
      <c r="AV188" s="115"/>
      <c r="AW188" s="115"/>
      <c r="AX188" s="115"/>
      <c r="AY188" s="115"/>
      <c r="AZ188" s="115">
        <v>1491.6</v>
      </c>
      <c r="BA188" s="115"/>
      <c r="BB188" s="115"/>
      <c r="BC188" s="115"/>
      <c r="BD188" s="115"/>
      <c r="BE188" s="115">
        <v>1491.6</v>
      </c>
      <c r="BF188" s="115"/>
      <c r="BG188" s="115"/>
      <c r="BH188" s="115"/>
      <c r="BI188" s="115"/>
    </row>
    <row r="189" spans="1:61" s="6" customFormat="1" ht="14.25" x14ac:dyDescent="0.2">
      <c r="A189" s="86">
        <v>0</v>
      </c>
      <c r="B189" s="87"/>
      <c r="C189" s="87"/>
      <c r="D189" s="113" t="s">
        <v>221</v>
      </c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2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</row>
    <row r="190" spans="1:61" s="99" customFormat="1" ht="28.5" customHeight="1" x14ac:dyDescent="0.2">
      <c r="A190" s="89">
        <v>1</v>
      </c>
      <c r="B190" s="90"/>
      <c r="C190" s="90"/>
      <c r="D190" s="114" t="s">
        <v>222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4"/>
      <c r="Q190" s="27" t="s">
        <v>223</v>
      </c>
      <c r="R190" s="27"/>
      <c r="S190" s="27"/>
      <c r="T190" s="27"/>
      <c r="U190" s="27"/>
      <c r="V190" s="27" t="s">
        <v>193</v>
      </c>
      <c r="W190" s="27"/>
      <c r="X190" s="27"/>
      <c r="Y190" s="27"/>
      <c r="Z190" s="27"/>
      <c r="AA190" s="27"/>
      <c r="AB190" s="27"/>
      <c r="AC190" s="27"/>
      <c r="AD190" s="27"/>
      <c r="AE190" s="27"/>
      <c r="AF190" s="115">
        <v>175</v>
      </c>
      <c r="AG190" s="115"/>
      <c r="AH190" s="115"/>
      <c r="AI190" s="115"/>
      <c r="AJ190" s="115"/>
      <c r="AK190" s="115">
        <v>0</v>
      </c>
      <c r="AL190" s="115"/>
      <c r="AM190" s="115"/>
      <c r="AN190" s="115"/>
      <c r="AO190" s="115"/>
      <c r="AP190" s="115">
        <v>175</v>
      </c>
      <c r="AQ190" s="115"/>
      <c r="AR190" s="115"/>
      <c r="AS190" s="115"/>
      <c r="AT190" s="115"/>
      <c r="AU190" s="115">
        <v>175</v>
      </c>
      <c r="AV190" s="115"/>
      <c r="AW190" s="115"/>
      <c r="AX190" s="115"/>
      <c r="AY190" s="115"/>
      <c r="AZ190" s="115">
        <v>0</v>
      </c>
      <c r="BA190" s="115"/>
      <c r="BB190" s="115"/>
      <c r="BC190" s="115"/>
      <c r="BD190" s="115"/>
      <c r="BE190" s="115">
        <v>175</v>
      </c>
      <c r="BF190" s="115"/>
      <c r="BG190" s="115"/>
      <c r="BH190" s="115"/>
      <c r="BI190" s="115"/>
    </row>
    <row r="191" spans="1:61" s="99" customFormat="1" ht="75" customHeight="1" x14ac:dyDescent="0.2">
      <c r="A191" s="89">
        <v>2</v>
      </c>
      <c r="B191" s="90"/>
      <c r="C191" s="90"/>
      <c r="D191" s="114" t="s">
        <v>224</v>
      </c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4"/>
      <c r="Q191" s="27" t="s">
        <v>225</v>
      </c>
      <c r="R191" s="27"/>
      <c r="S191" s="27"/>
      <c r="T191" s="27"/>
      <c r="U191" s="27"/>
      <c r="V191" s="27" t="s">
        <v>217</v>
      </c>
      <c r="W191" s="27"/>
      <c r="X191" s="27"/>
      <c r="Y191" s="27"/>
      <c r="Z191" s="27"/>
      <c r="AA191" s="27"/>
      <c r="AB191" s="27"/>
      <c r="AC191" s="27"/>
      <c r="AD191" s="27"/>
      <c r="AE191" s="27"/>
      <c r="AF191" s="115">
        <v>100</v>
      </c>
      <c r="AG191" s="115"/>
      <c r="AH191" s="115"/>
      <c r="AI191" s="115"/>
      <c r="AJ191" s="115"/>
      <c r="AK191" s="115">
        <v>0</v>
      </c>
      <c r="AL191" s="115"/>
      <c r="AM191" s="115"/>
      <c r="AN191" s="115"/>
      <c r="AO191" s="115"/>
      <c r="AP191" s="115">
        <v>100</v>
      </c>
      <c r="AQ191" s="115"/>
      <c r="AR191" s="115"/>
      <c r="AS191" s="115"/>
      <c r="AT191" s="115"/>
      <c r="AU191" s="115">
        <v>100</v>
      </c>
      <c r="AV191" s="115"/>
      <c r="AW191" s="115"/>
      <c r="AX191" s="115"/>
      <c r="AY191" s="115"/>
      <c r="AZ191" s="115">
        <v>0</v>
      </c>
      <c r="BA191" s="115"/>
      <c r="BB191" s="115"/>
      <c r="BC191" s="115"/>
      <c r="BD191" s="115"/>
      <c r="BE191" s="115">
        <v>100</v>
      </c>
      <c r="BF191" s="115"/>
      <c r="BG191" s="115"/>
      <c r="BH191" s="115"/>
      <c r="BI191" s="115"/>
    </row>
    <row r="192" spans="1:61" s="99" customFormat="1" ht="60" customHeight="1" x14ac:dyDescent="0.2">
      <c r="A192" s="89">
        <v>3</v>
      </c>
      <c r="B192" s="90"/>
      <c r="C192" s="90"/>
      <c r="D192" s="114" t="s">
        <v>226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4"/>
      <c r="Q192" s="27" t="s">
        <v>225</v>
      </c>
      <c r="R192" s="27"/>
      <c r="S192" s="27"/>
      <c r="T192" s="27"/>
      <c r="U192" s="27"/>
      <c r="V192" s="27" t="s">
        <v>217</v>
      </c>
      <c r="W192" s="27"/>
      <c r="X192" s="27"/>
      <c r="Y192" s="27"/>
      <c r="Z192" s="27"/>
      <c r="AA192" s="27"/>
      <c r="AB192" s="27"/>
      <c r="AC192" s="27"/>
      <c r="AD192" s="27"/>
      <c r="AE192" s="27"/>
      <c r="AF192" s="115">
        <v>0.69</v>
      </c>
      <c r="AG192" s="115"/>
      <c r="AH192" s="115"/>
      <c r="AI192" s="115"/>
      <c r="AJ192" s="115"/>
      <c r="AK192" s="115">
        <v>0</v>
      </c>
      <c r="AL192" s="115"/>
      <c r="AM192" s="115"/>
      <c r="AN192" s="115"/>
      <c r="AO192" s="115"/>
      <c r="AP192" s="115">
        <v>0.69</v>
      </c>
      <c r="AQ192" s="115"/>
      <c r="AR192" s="115"/>
      <c r="AS192" s="115"/>
      <c r="AT192" s="115"/>
      <c r="AU192" s="115">
        <v>0.69</v>
      </c>
      <c r="AV192" s="115"/>
      <c r="AW192" s="115"/>
      <c r="AX192" s="115"/>
      <c r="AY192" s="115"/>
      <c r="AZ192" s="115">
        <v>0</v>
      </c>
      <c r="BA192" s="115"/>
      <c r="BB192" s="115"/>
      <c r="BC192" s="115"/>
      <c r="BD192" s="115"/>
      <c r="BE192" s="115">
        <v>0.69</v>
      </c>
      <c r="BF192" s="115"/>
      <c r="BG192" s="115"/>
      <c r="BH192" s="115"/>
      <c r="BI192" s="115"/>
    </row>
    <row r="194" spans="1:79" ht="14.25" customHeight="1" x14ac:dyDescent="0.2">
      <c r="A194" s="29" t="s">
        <v>124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</row>
    <row r="195" spans="1:79" ht="15" customHeight="1" x14ac:dyDescent="0.2">
      <c r="A195" s="44" t="s">
        <v>252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</row>
    <row r="196" spans="1:79" ht="12.95" customHeight="1" x14ac:dyDescent="0.2">
      <c r="A196" s="54" t="s">
        <v>19</v>
      </c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6"/>
      <c r="U196" s="27" t="s">
        <v>253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7" t="s">
        <v>256</v>
      </c>
      <c r="AF196" s="27"/>
      <c r="AG196" s="27"/>
      <c r="AH196" s="27"/>
      <c r="AI196" s="27"/>
      <c r="AJ196" s="27"/>
      <c r="AK196" s="27"/>
      <c r="AL196" s="27"/>
      <c r="AM196" s="27"/>
      <c r="AN196" s="27"/>
      <c r="AO196" s="27" t="s">
        <v>263</v>
      </c>
      <c r="AP196" s="27"/>
      <c r="AQ196" s="27"/>
      <c r="AR196" s="27"/>
      <c r="AS196" s="27"/>
      <c r="AT196" s="27"/>
      <c r="AU196" s="27"/>
      <c r="AV196" s="27"/>
      <c r="AW196" s="27"/>
      <c r="AX196" s="27"/>
      <c r="AY196" s="27" t="s">
        <v>274</v>
      </c>
      <c r="AZ196" s="27"/>
      <c r="BA196" s="27"/>
      <c r="BB196" s="27"/>
      <c r="BC196" s="27"/>
      <c r="BD196" s="27"/>
      <c r="BE196" s="27"/>
      <c r="BF196" s="27"/>
      <c r="BG196" s="27"/>
      <c r="BH196" s="27"/>
      <c r="BI196" s="27" t="s">
        <v>279</v>
      </c>
      <c r="BJ196" s="27"/>
      <c r="BK196" s="27"/>
      <c r="BL196" s="27"/>
      <c r="BM196" s="27"/>
      <c r="BN196" s="27"/>
      <c r="BO196" s="27"/>
      <c r="BP196" s="27"/>
      <c r="BQ196" s="27"/>
      <c r="BR196" s="27"/>
    </row>
    <row r="197" spans="1:79" ht="30" customHeight="1" x14ac:dyDescent="0.2">
      <c r="A197" s="57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9"/>
      <c r="U197" s="27" t="s">
        <v>4</v>
      </c>
      <c r="V197" s="27"/>
      <c r="W197" s="27"/>
      <c r="X197" s="27"/>
      <c r="Y197" s="27"/>
      <c r="Z197" s="27" t="s">
        <v>3</v>
      </c>
      <c r="AA197" s="27"/>
      <c r="AB197" s="27"/>
      <c r="AC197" s="27"/>
      <c r="AD197" s="27"/>
      <c r="AE197" s="27" t="s">
        <v>4</v>
      </c>
      <c r="AF197" s="27"/>
      <c r="AG197" s="27"/>
      <c r="AH197" s="27"/>
      <c r="AI197" s="27"/>
      <c r="AJ197" s="27" t="s">
        <v>3</v>
      </c>
      <c r="AK197" s="27"/>
      <c r="AL197" s="27"/>
      <c r="AM197" s="27"/>
      <c r="AN197" s="27"/>
      <c r="AO197" s="27" t="s">
        <v>4</v>
      </c>
      <c r="AP197" s="27"/>
      <c r="AQ197" s="27"/>
      <c r="AR197" s="27"/>
      <c r="AS197" s="27"/>
      <c r="AT197" s="27" t="s">
        <v>3</v>
      </c>
      <c r="AU197" s="27"/>
      <c r="AV197" s="27"/>
      <c r="AW197" s="27"/>
      <c r="AX197" s="27"/>
      <c r="AY197" s="27" t="s">
        <v>4</v>
      </c>
      <c r="AZ197" s="27"/>
      <c r="BA197" s="27"/>
      <c r="BB197" s="27"/>
      <c r="BC197" s="27"/>
      <c r="BD197" s="27" t="s">
        <v>3</v>
      </c>
      <c r="BE197" s="27"/>
      <c r="BF197" s="27"/>
      <c r="BG197" s="27"/>
      <c r="BH197" s="27"/>
      <c r="BI197" s="27" t="s">
        <v>4</v>
      </c>
      <c r="BJ197" s="27"/>
      <c r="BK197" s="27"/>
      <c r="BL197" s="27"/>
      <c r="BM197" s="27"/>
      <c r="BN197" s="27" t="s">
        <v>3</v>
      </c>
      <c r="BO197" s="27"/>
      <c r="BP197" s="27"/>
      <c r="BQ197" s="27"/>
      <c r="BR197" s="27"/>
    </row>
    <row r="198" spans="1:79" ht="15" customHeight="1" x14ac:dyDescent="0.2">
      <c r="A198" s="36">
        <v>1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8"/>
      <c r="U198" s="27">
        <v>2</v>
      </c>
      <c r="V198" s="27"/>
      <c r="W198" s="27"/>
      <c r="X198" s="27"/>
      <c r="Y198" s="27"/>
      <c r="Z198" s="27">
        <v>3</v>
      </c>
      <c r="AA198" s="27"/>
      <c r="AB198" s="27"/>
      <c r="AC198" s="27"/>
      <c r="AD198" s="27"/>
      <c r="AE198" s="27">
        <v>4</v>
      </c>
      <c r="AF198" s="27"/>
      <c r="AG198" s="27"/>
      <c r="AH198" s="27"/>
      <c r="AI198" s="27"/>
      <c r="AJ198" s="27">
        <v>5</v>
      </c>
      <c r="AK198" s="27"/>
      <c r="AL198" s="27"/>
      <c r="AM198" s="27"/>
      <c r="AN198" s="27"/>
      <c r="AO198" s="27">
        <v>6</v>
      </c>
      <c r="AP198" s="27"/>
      <c r="AQ198" s="27"/>
      <c r="AR198" s="27"/>
      <c r="AS198" s="27"/>
      <c r="AT198" s="27">
        <v>7</v>
      </c>
      <c r="AU198" s="27"/>
      <c r="AV198" s="27"/>
      <c r="AW198" s="27"/>
      <c r="AX198" s="27"/>
      <c r="AY198" s="27">
        <v>8</v>
      </c>
      <c r="AZ198" s="27"/>
      <c r="BA198" s="27"/>
      <c r="BB198" s="27"/>
      <c r="BC198" s="27"/>
      <c r="BD198" s="27">
        <v>9</v>
      </c>
      <c r="BE198" s="27"/>
      <c r="BF198" s="27"/>
      <c r="BG198" s="27"/>
      <c r="BH198" s="27"/>
      <c r="BI198" s="27">
        <v>10</v>
      </c>
      <c r="BJ198" s="27"/>
      <c r="BK198" s="27"/>
      <c r="BL198" s="27"/>
      <c r="BM198" s="27"/>
      <c r="BN198" s="27">
        <v>11</v>
      </c>
      <c r="BO198" s="27"/>
      <c r="BP198" s="27"/>
      <c r="BQ198" s="27"/>
      <c r="BR198" s="27"/>
    </row>
    <row r="199" spans="1:79" s="1" customFormat="1" ht="15.75" hidden="1" customHeight="1" x14ac:dyDescent="0.2">
      <c r="A199" s="39" t="s">
        <v>57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1"/>
      <c r="U199" s="26" t="s">
        <v>65</v>
      </c>
      <c r="V199" s="26"/>
      <c r="W199" s="26"/>
      <c r="X199" s="26"/>
      <c r="Y199" s="26"/>
      <c r="Z199" s="30" t="s">
        <v>66</v>
      </c>
      <c r="AA199" s="30"/>
      <c r="AB199" s="30"/>
      <c r="AC199" s="30"/>
      <c r="AD199" s="30"/>
      <c r="AE199" s="26" t="s">
        <v>67</v>
      </c>
      <c r="AF199" s="26"/>
      <c r="AG199" s="26"/>
      <c r="AH199" s="26"/>
      <c r="AI199" s="26"/>
      <c r="AJ199" s="30" t="s">
        <v>68</v>
      </c>
      <c r="AK199" s="30"/>
      <c r="AL199" s="30"/>
      <c r="AM199" s="30"/>
      <c r="AN199" s="30"/>
      <c r="AO199" s="26" t="s">
        <v>58</v>
      </c>
      <c r="AP199" s="26"/>
      <c r="AQ199" s="26"/>
      <c r="AR199" s="26"/>
      <c r="AS199" s="26"/>
      <c r="AT199" s="30" t="s">
        <v>59</v>
      </c>
      <c r="AU199" s="30"/>
      <c r="AV199" s="30"/>
      <c r="AW199" s="30"/>
      <c r="AX199" s="30"/>
      <c r="AY199" s="26" t="s">
        <v>60</v>
      </c>
      <c r="AZ199" s="26"/>
      <c r="BA199" s="26"/>
      <c r="BB199" s="26"/>
      <c r="BC199" s="26"/>
      <c r="BD199" s="30" t="s">
        <v>61</v>
      </c>
      <c r="BE199" s="30"/>
      <c r="BF199" s="30"/>
      <c r="BG199" s="30"/>
      <c r="BH199" s="30"/>
      <c r="BI199" s="26" t="s">
        <v>62</v>
      </c>
      <c r="BJ199" s="26"/>
      <c r="BK199" s="26"/>
      <c r="BL199" s="26"/>
      <c r="BM199" s="26"/>
      <c r="BN199" s="30" t="s">
        <v>63</v>
      </c>
      <c r="BO199" s="30"/>
      <c r="BP199" s="30"/>
      <c r="BQ199" s="30"/>
      <c r="BR199" s="30"/>
      <c r="CA199" t="s">
        <v>41</v>
      </c>
    </row>
    <row r="200" spans="1:79" s="6" customFormat="1" ht="12.75" customHeight="1" x14ac:dyDescent="0.2">
      <c r="A200" s="100" t="s">
        <v>227</v>
      </c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2"/>
      <c r="U200" s="116">
        <v>11029268</v>
      </c>
      <c r="V200" s="116"/>
      <c r="W200" s="116"/>
      <c r="X200" s="116"/>
      <c r="Y200" s="116"/>
      <c r="Z200" s="116">
        <v>162757</v>
      </c>
      <c r="AA200" s="116"/>
      <c r="AB200" s="116"/>
      <c r="AC200" s="116"/>
      <c r="AD200" s="116"/>
      <c r="AE200" s="116">
        <v>11103697</v>
      </c>
      <c r="AF200" s="116"/>
      <c r="AG200" s="116"/>
      <c r="AH200" s="116"/>
      <c r="AI200" s="116"/>
      <c r="AJ200" s="116">
        <v>480214</v>
      </c>
      <c r="AK200" s="116"/>
      <c r="AL200" s="116"/>
      <c r="AM200" s="116"/>
      <c r="AN200" s="116"/>
      <c r="AO200" s="116">
        <v>13065789</v>
      </c>
      <c r="AP200" s="116"/>
      <c r="AQ200" s="116"/>
      <c r="AR200" s="116"/>
      <c r="AS200" s="116"/>
      <c r="AT200" s="116">
        <v>537045</v>
      </c>
      <c r="AU200" s="116"/>
      <c r="AV200" s="116"/>
      <c r="AW200" s="116"/>
      <c r="AX200" s="116"/>
      <c r="AY200" s="116">
        <v>13992911</v>
      </c>
      <c r="AZ200" s="116"/>
      <c r="BA200" s="116"/>
      <c r="BB200" s="116"/>
      <c r="BC200" s="116"/>
      <c r="BD200" s="116">
        <v>537045</v>
      </c>
      <c r="BE200" s="116"/>
      <c r="BF200" s="116"/>
      <c r="BG200" s="116"/>
      <c r="BH200" s="116"/>
      <c r="BI200" s="116">
        <v>14843982</v>
      </c>
      <c r="BJ200" s="116"/>
      <c r="BK200" s="116"/>
      <c r="BL200" s="116"/>
      <c r="BM200" s="116"/>
      <c r="BN200" s="116">
        <v>5370450</v>
      </c>
      <c r="BO200" s="116"/>
      <c r="BP200" s="116"/>
      <c r="BQ200" s="116"/>
      <c r="BR200" s="116"/>
      <c r="CA200" s="6" t="s">
        <v>42</v>
      </c>
    </row>
    <row r="201" spans="1:79" s="99" customFormat="1" ht="12.75" customHeight="1" x14ac:dyDescent="0.2">
      <c r="A201" s="92" t="s">
        <v>228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4"/>
      <c r="U201" s="117">
        <v>10832167</v>
      </c>
      <c r="V201" s="117"/>
      <c r="W201" s="117"/>
      <c r="X201" s="117"/>
      <c r="Y201" s="117"/>
      <c r="Z201" s="117">
        <v>76829</v>
      </c>
      <c r="AA201" s="117"/>
      <c r="AB201" s="117"/>
      <c r="AC201" s="117"/>
      <c r="AD201" s="117"/>
      <c r="AE201" s="117">
        <v>10949350</v>
      </c>
      <c r="AF201" s="117"/>
      <c r="AG201" s="117"/>
      <c r="AH201" s="117"/>
      <c r="AI201" s="117"/>
      <c r="AJ201" s="117">
        <v>0</v>
      </c>
      <c r="AK201" s="117"/>
      <c r="AL201" s="117"/>
      <c r="AM201" s="117"/>
      <c r="AN201" s="117"/>
      <c r="AO201" s="117">
        <v>12905669</v>
      </c>
      <c r="AP201" s="117"/>
      <c r="AQ201" s="117"/>
      <c r="AR201" s="117"/>
      <c r="AS201" s="117"/>
      <c r="AT201" s="117">
        <v>0</v>
      </c>
      <c r="AU201" s="117"/>
      <c r="AV201" s="117"/>
      <c r="AW201" s="117"/>
      <c r="AX201" s="117"/>
      <c r="AY201" s="117">
        <v>13820462</v>
      </c>
      <c r="AZ201" s="117"/>
      <c r="BA201" s="117"/>
      <c r="BB201" s="117"/>
      <c r="BC201" s="117"/>
      <c r="BD201" s="117">
        <v>0</v>
      </c>
      <c r="BE201" s="117"/>
      <c r="BF201" s="117"/>
      <c r="BG201" s="117"/>
      <c r="BH201" s="117"/>
      <c r="BI201" s="117">
        <v>14659408</v>
      </c>
      <c r="BJ201" s="117"/>
      <c r="BK201" s="117"/>
      <c r="BL201" s="117"/>
      <c r="BM201" s="117"/>
      <c r="BN201" s="117"/>
      <c r="BO201" s="117"/>
      <c r="BP201" s="117"/>
      <c r="BQ201" s="117"/>
      <c r="BR201" s="117"/>
    </row>
    <row r="202" spans="1:79" s="99" customFormat="1" ht="12.75" customHeight="1" x14ac:dyDescent="0.2">
      <c r="A202" s="92" t="s">
        <v>229</v>
      </c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4"/>
      <c r="U202" s="117">
        <v>197101</v>
      </c>
      <c r="V202" s="117"/>
      <c r="W202" s="117"/>
      <c r="X202" s="117"/>
      <c r="Y202" s="117"/>
      <c r="Z202" s="117">
        <v>85928</v>
      </c>
      <c r="AA202" s="117"/>
      <c r="AB202" s="117"/>
      <c r="AC202" s="117"/>
      <c r="AD202" s="117"/>
      <c r="AE202" s="117">
        <v>154347</v>
      </c>
      <c r="AF202" s="117"/>
      <c r="AG202" s="117"/>
      <c r="AH202" s="117"/>
      <c r="AI202" s="117"/>
      <c r="AJ202" s="117">
        <v>480214</v>
      </c>
      <c r="AK202" s="117"/>
      <c r="AL202" s="117"/>
      <c r="AM202" s="117"/>
      <c r="AN202" s="117"/>
      <c r="AO202" s="117">
        <v>160120</v>
      </c>
      <c r="AP202" s="117"/>
      <c r="AQ202" s="117"/>
      <c r="AR202" s="117"/>
      <c r="AS202" s="117"/>
      <c r="AT202" s="117">
        <v>537045</v>
      </c>
      <c r="AU202" s="117"/>
      <c r="AV202" s="117"/>
      <c r="AW202" s="117"/>
      <c r="AX202" s="117"/>
      <c r="AY202" s="117">
        <v>172449</v>
      </c>
      <c r="AZ202" s="117"/>
      <c r="BA202" s="117"/>
      <c r="BB202" s="117"/>
      <c r="BC202" s="117"/>
      <c r="BD202" s="117">
        <v>537045</v>
      </c>
      <c r="BE202" s="117"/>
      <c r="BF202" s="117"/>
      <c r="BG202" s="117"/>
      <c r="BH202" s="117"/>
      <c r="BI202" s="117">
        <v>184574</v>
      </c>
      <c r="BJ202" s="117"/>
      <c r="BK202" s="117"/>
      <c r="BL202" s="117"/>
      <c r="BM202" s="117"/>
      <c r="BN202" s="117">
        <v>5370450</v>
      </c>
      <c r="BO202" s="117"/>
      <c r="BP202" s="117"/>
      <c r="BQ202" s="117"/>
      <c r="BR202" s="117"/>
    </row>
    <row r="203" spans="1:79" s="99" customFormat="1" ht="12.75" customHeight="1" x14ac:dyDescent="0.2">
      <c r="A203" s="92" t="s">
        <v>230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4"/>
      <c r="U203" s="117">
        <v>20154</v>
      </c>
      <c r="V203" s="117"/>
      <c r="W203" s="117"/>
      <c r="X203" s="117"/>
      <c r="Y203" s="117"/>
      <c r="Z203" s="117">
        <v>92112</v>
      </c>
      <c r="AA203" s="117"/>
      <c r="AB203" s="117"/>
      <c r="AC203" s="117"/>
      <c r="AD203" s="117"/>
      <c r="AE203" s="117">
        <v>85579</v>
      </c>
      <c r="AF203" s="117"/>
      <c r="AG203" s="117"/>
      <c r="AH203" s="117"/>
      <c r="AI203" s="117"/>
      <c r="AJ203" s="117">
        <v>0</v>
      </c>
      <c r="AK203" s="117"/>
      <c r="AL203" s="117"/>
      <c r="AM203" s="117"/>
      <c r="AN203" s="117"/>
      <c r="AO203" s="117">
        <v>143525</v>
      </c>
      <c r="AP203" s="117"/>
      <c r="AQ203" s="117"/>
      <c r="AR203" s="117"/>
      <c r="AS203" s="117"/>
      <c r="AT203" s="117">
        <v>0</v>
      </c>
      <c r="AU203" s="117"/>
      <c r="AV203" s="117"/>
      <c r="AW203" s="117"/>
      <c r="AX203" s="117"/>
      <c r="AY203" s="117">
        <v>154576</v>
      </c>
      <c r="AZ203" s="117"/>
      <c r="BA203" s="117"/>
      <c r="BB203" s="117"/>
      <c r="BC203" s="117"/>
      <c r="BD203" s="117">
        <v>0</v>
      </c>
      <c r="BE203" s="117"/>
      <c r="BF203" s="117"/>
      <c r="BG203" s="117"/>
      <c r="BH203" s="117"/>
      <c r="BI203" s="117">
        <v>165396</v>
      </c>
      <c r="BJ203" s="117"/>
      <c r="BK203" s="117"/>
      <c r="BL203" s="117"/>
      <c r="BM203" s="117"/>
      <c r="BN203" s="117">
        <v>0</v>
      </c>
      <c r="BO203" s="117"/>
      <c r="BP203" s="117"/>
      <c r="BQ203" s="117"/>
      <c r="BR203" s="117"/>
    </row>
    <row r="204" spans="1:79" s="6" customFormat="1" ht="12.75" customHeight="1" x14ac:dyDescent="0.2">
      <c r="A204" s="100" t="s">
        <v>231</v>
      </c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2"/>
      <c r="U204" s="116">
        <v>195153</v>
      </c>
      <c r="V204" s="116"/>
      <c r="W204" s="116"/>
      <c r="X204" s="116"/>
      <c r="Y204" s="116"/>
      <c r="Z204" s="116">
        <v>184989</v>
      </c>
      <c r="AA204" s="116"/>
      <c r="AB204" s="116"/>
      <c r="AC204" s="116"/>
      <c r="AD204" s="116"/>
      <c r="AE204" s="116">
        <v>235505</v>
      </c>
      <c r="AF204" s="116"/>
      <c r="AG204" s="116"/>
      <c r="AH204" s="116"/>
      <c r="AI204" s="116"/>
      <c r="AJ204" s="116">
        <v>0</v>
      </c>
      <c r="AK204" s="116"/>
      <c r="AL204" s="116"/>
      <c r="AM204" s="116"/>
      <c r="AN204" s="116"/>
      <c r="AO204" s="116">
        <v>380600</v>
      </c>
      <c r="AP204" s="116"/>
      <c r="AQ204" s="116"/>
      <c r="AR204" s="116"/>
      <c r="AS204" s="116"/>
      <c r="AT204" s="116">
        <v>0</v>
      </c>
      <c r="AU204" s="116"/>
      <c r="AV204" s="116"/>
      <c r="AW204" s="116"/>
      <c r="AX204" s="116"/>
      <c r="AY204" s="116">
        <v>208474</v>
      </c>
      <c r="AZ204" s="116"/>
      <c r="BA204" s="116"/>
      <c r="BB204" s="116"/>
      <c r="BC204" s="116"/>
      <c r="BD204" s="116">
        <v>0</v>
      </c>
      <c r="BE204" s="116"/>
      <c r="BF204" s="116"/>
      <c r="BG204" s="116"/>
      <c r="BH204" s="116"/>
      <c r="BI204" s="116">
        <v>223067</v>
      </c>
      <c r="BJ204" s="116"/>
      <c r="BK204" s="116"/>
      <c r="BL204" s="116"/>
      <c r="BM204" s="116"/>
      <c r="BN204" s="116">
        <v>0</v>
      </c>
      <c r="BO204" s="116"/>
      <c r="BP204" s="116"/>
      <c r="BQ204" s="116"/>
      <c r="BR204" s="116"/>
    </row>
    <row r="205" spans="1:79" s="99" customFormat="1" ht="12.75" customHeight="1" x14ac:dyDescent="0.2">
      <c r="A205" s="92" t="s">
        <v>232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4"/>
      <c r="U205" s="117">
        <v>195153</v>
      </c>
      <c r="V205" s="117"/>
      <c r="W205" s="117"/>
      <c r="X205" s="117"/>
      <c r="Y205" s="117"/>
      <c r="Z205" s="117">
        <v>184989</v>
      </c>
      <c r="AA205" s="117"/>
      <c r="AB205" s="117"/>
      <c r="AC205" s="117"/>
      <c r="AD205" s="117"/>
      <c r="AE205" s="117">
        <v>235505</v>
      </c>
      <c r="AF205" s="117"/>
      <c r="AG205" s="117"/>
      <c r="AH205" s="117"/>
      <c r="AI205" s="117"/>
      <c r="AJ205" s="117">
        <v>0</v>
      </c>
      <c r="AK205" s="117"/>
      <c r="AL205" s="117"/>
      <c r="AM205" s="117"/>
      <c r="AN205" s="117"/>
      <c r="AO205" s="117">
        <v>380600</v>
      </c>
      <c r="AP205" s="117"/>
      <c r="AQ205" s="117"/>
      <c r="AR205" s="117"/>
      <c r="AS205" s="117"/>
      <c r="AT205" s="117">
        <v>0</v>
      </c>
      <c r="AU205" s="117"/>
      <c r="AV205" s="117"/>
      <c r="AW205" s="117"/>
      <c r="AX205" s="117"/>
      <c r="AY205" s="117">
        <v>208474</v>
      </c>
      <c r="AZ205" s="117"/>
      <c r="BA205" s="117"/>
      <c r="BB205" s="117"/>
      <c r="BC205" s="117"/>
      <c r="BD205" s="117">
        <v>0</v>
      </c>
      <c r="BE205" s="117"/>
      <c r="BF205" s="117"/>
      <c r="BG205" s="117"/>
      <c r="BH205" s="117"/>
      <c r="BI205" s="117">
        <v>223067</v>
      </c>
      <c r="BJ205" s="117"/>
      <c r="BK205" s="117"/>
      <c r="BL205" s="117"/>
      <c r="BM205" s="117"/>
      <c r="BN205" s="117">
        <v>0</v>
      </c>
      <c r="BO205" s="117"/>
      <c r="BP205" s="117"/>
      <c r="BQ205" s="117"/>
      <c r="BR205" s="117"/>
    </row>
    <row r="206" spans="1:79" s="99" customFormat="1" ht="12.75" customHeight="1" x14ac:dyDescent="0.2">
      <c r="A206" s="92" t="s">
        <v>233</v>
      </c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4"/>
      <c r="U206" s="117">
        <v>175554</v>
      </c>
      <c r="V206" s="117"/>
      <c r="W206" s="117"/>
      <c r="X206" s="117"/>
      <c r="Y206" s="117"/>
      <c r="Z206" s="117">
        <v>91777</v>
      </c>
      <c r="AA206" s="117"/>
      <c r="AB206" s="117"/>
      <c r="AC206" s="117"/>
      <c r="AD206" s="117"/>
      <c r="AE206" s="117">
        <v>180211</v>
      </c>
      <c r="AF206" s="117"/>
      <c r="AG206" s="117"/>
      <c r="AH206" s="117"/>
      <c r="AI206" s="117"/>
      <c r="AJ206" s="117">
        <v>0</v>
      </c>
      <c r="AK206" s="117"/>
      <c r="AL206" s="117"/>
      <c r="AM206" s="117"/>
      <c r="AN206" s="117"/>
      <c r="AO206" s="117">
        <v>179029</v>
      </c>
      <c r="AP206" s="117"/>
      <c r="AQ206" s="117"/>
      <c r="AR206" s="117"/>
      <c r="AS206" s="117"/>
      <c r="AT206" s="117">
        <v>0</v>
      </c>
      <c r="AU206" s="117"/>
      <c r="AV206" s="117"/>
      <c r="AW206" s="117"/>
      <c r="AX206" s="117"/>
      <c r="AY206" s="117">
        <v>191220</v>
      </c>
      <c r="AZ206" s="117"/>
      <c r="BA206" s="117"/>
      <c r="BB206" s="117"/>
      <c r="BC206" s="117"/>
      <c r="BD206" s="117">
        <v>0</v>
      </c>
      <c r="BE206" s="117"/>
      <c r="BF206" s="117"/>
      <c r="BG206" s="117"/>
      <c r="BH206" s="117"/>
      <c r="BI206" s="117">
        <v>204605</v>
      </c>
      <c r="BJ206" s="117"/>
      <c r="BK206" s="117"/>
      <c r="BL206" s="117"/>
      <c r="BM206" s="117"/>
      <c r="BN206" s="117">
        <v>0</v>
      </c>
      <c r="BO206" s="117"/>
      <c r="BP206" s="117"/>
      <c r="BQ206" s="117"/>
      <c r="BR206" s="117"/>
    </row>
    <row r="207" spans="1:79" s="6" customFormat="1" ht="12.75" customHeight="1" x14ac:dyDescent="0.2">
      <c r="A207" s="100" t="s">
        <v>147</v>
      </c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2"/>
      <c r="U207" s="116">
        <v>11420129</v>
      </c>
      <c r="V207" s="116"/>
      <c r="W207" s="116"/>
      <c r="X207" s="116"/>
      <c r="Y207" s="116"/>
      <c r="Z207" s="116">
        <v>531635</v>
      </c>
      <c r="AA207" s="116"/>
      <c r="AB207" s="116"/>
      <c r="AC207" s="116"/>
      <c r="AD207" s="116"/>
      <c r="AE207" s="116">
        <v>11604992</v>
      </c>
      <c r="AF207" s="116"/>
      <c r="AG207" s="116"/>
      <c r="AH207" s="116"/>
      <c r="AI207" s="116"/>
      <c r="AJ207" s="116">
        <v>480214</v>
      </c>
      <c r="AK207" s="116"/>
      <c r="AL207" s="116"/>
      <c r="AM207" s="116"/>
      <c r="AN207" s="116"/>
      <c r="AO207" s="116">
        <v>13768943</v>
      </c>
      <c r="AP207" s="116"/>
      <c r="AQ207" s="116"/>
      <c r="AR207" s="116"/>
      <c r="AS207" s="116"/>
      <c r="AT207" s="116">
        <v>537045</v>
      </c>
      <c r="AU207" s="116"/>
      <c r="AV207" s="116"/>
      <c r="AW207" s="116"/>
      <c r="AX207" s="116"/>
      <c r="AY207" s="116">
        <v>14547181</v>
      </c>
      <c r="AZ207" s="116"/>
      <c r="BA207" s="116"/>
      <c r="BB207" s="116"/>
      <c r="BC207" s="116"/>
      <c r="BD207" s="116">
        <v>537045</v>
      </c>
      <c r="BE207" s="116"/>
      <c r="BF207" s="116"/>
      <c r="BG207" s="116"/>
      <c r="BH207" s="116"/>
      <c r="BI207" s="116">
        <v>15437050</v>
      </c>
      <c r="BJ207" s="116"/>
      <c r="BK207" s="116"/>
      <c r="BL207" s="116"/>
      <c r="BM207" s="116"/>
      <c r="BN207" s="116">
        <v>5370450</v>
      </c>
      <c r="BO207" s="116"/>
      <c r="BP207" s="116"/>
      <c r="BQ207" s="116"/>
      <c r="BR207" s="116"/>
    </row>
    <row r="208" spans="1:79" s="99" customFormat="1" ht="38.25" customHeight="1" x14ac:dyDescent="0.2">
      <c r="A208" s="92" t="s">
        <v>234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4"/>
      <c r="U208" s="117" t="s">
        <v>173</v>
      </c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 t="s">
        <v>173</v>
      </c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 t="s">
        <v>173</v>
      </c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 t="s">
        <v>173</v>
      </c>
      <c r="AZ208" s="117"/>
      <c r="BA208" s="117"/>
      <c r="BB208" s="117"/>
      <c r="BC208" s="117"/>
      <c r="BD208" s="117"/>
      <c r="BE208" s="117"/>
      <c r="BF208" s="117"/>
      <c r="BG208" s="117"/>
      <c r="BH208" s="117"/>
      <c r="BI208" s="117" t="s">
        <v>173</v>
      </c>
      <c r="BJ208" s="117"/>
      <c r="BK208" s="117"/>
      <c r="BL208" s="117"/>
      <c r="BM208" s="117"/>
      <c r="BN208" s="117"/>
      <c r="BO208" s="117"/>
      <c r="BP208" s="117"/>
      <c r="BQ208" s="117"/>
      <c r="BR208" s="117"/>
    </row>
    <row r="211" spans="1:79" ht="14.25" customHeight="1" x14ac:dyDescent="0.2">
      <c r="A211" s="29" t="s">
        <v>125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</row>
    <row r="212" spans="1:79" ht="15" customHeight="1" x14ac:dyDescent="0.2">
      <c r="A212" s="54" t="s">
        <v>6</v>
      </c>
      <c r="B212" s="55"/>
      <c r="C212" s="55"/>
      <c r="D212" s="54" t="s">
        <v>10</v>
      </c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27" t="s">
        <v>253</v>
      </c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 t="s">
        <v>257</v>
      </c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 t="s">
        <v>268</v>
      </c>
      <c r="AV212" s="27"/>
      <c r="AW212" s="27"/>
      <c r="AX212" s="27"/>
      <c r="AY212" s="27"/>
      <c r="AZ212" s="27"/>
      <c r="BA212" s="27" t="s">
        <v>275</v>
      </c>
      <c r="BB212" s="27"/>
      <c r="BC212" s="27"/>
      <c r="BD212" s="27"/>
      <c r="BE212" s="27"/>
      <c r="BF212" s="27"/>
      <c r="BG212" s="27" t="s">
        <v>284</v>
      </c>
      <c r="BH212" s="27"/>
      <c r="BI212" s="27"/>
      <c r="BJ212" s="27"/>
      <c r="BK212" s="27"/>
      <c r="BL212" s="27"/>
    </row>
    <row r="213" spans="1:79" ht="15" customHeight="1" x14ac:dyDescent="0.2">
      <c r="A213" s="71"/>
      <c r="B213" s="72"/>
      <c r="C213" s="72"/>
      <c r="D213" s="71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3"/>
      <c r="W213" s="27" t="s">
        <v>4</v>
      </c>
      <c r="X213" s="27"/>
      <c r="Y213" s="27"/>
      <c r="Z213" s="27"/>
      <c r="AA213" s="27"/>
      <c r="AB213" s="27"/>
      <c r="AC213" s="27" t="s">
        <v>3</v>
      </c>
      <c r="AD213" s="27"/>
      <c r="AE213" s="27"/>
      <c r="AF213" s="27"/>
      <c r="AG213" s="27"/>
      <c r="AH213" s="27"/>
      <c r="AI213" s="27" t="s">
        <v>4</v>
      </c>
      <c r="AJ213" s="27"/>
      <c r="AK213" s="27"/>
      <c r="AL213" s="27"/>
      <c r="AM213" s="27"/>
      <c r="AN213" s="27"/>
      <c r="AO213" s="27" t="s">
        <v>3</v>
      </c>
      <c r="AP213" s="27"/>
      <c r="AQ213" s="27"/>
      <c r="AR213" s="27"/>
      <c r="AS213" s="27"/>
      <c r="AT213" s="27"/>
      <c r="AU213" s="74" t="s">
        <v>4</v>
      </c>
      <c r="AV213" s="74"/>
      <c r="AW213" s="74"/>
      <c r="AX213" s="74" t="s">
        <v>3</v>
      </c>
      <c r="AY213" s="74"/>
      <c r="AZ213" s="74"/>
      <c r="BA213" s="74" t="s">
        <v>4</v>
      </c>
      <c r="BB213" s="74"/>
      <c r="BC213" s="74"/>
      <c r="BD213" s="74" t="s">
        <v>3</v>
      </c>
      <c r="BE213" s="74"/>
      <c r="BF213" s="74"/>
      <c r="BG213" s="74" t="s">
        <v>4</v>
      </c>
      <c r="BH213" s="74"/>
      <c r="BI213" s="74"/>
      <c r="BJ213" s="74" t="s">
        <v>3</v>
      </c>
      <c r="BK213" s="74"/>
      <c r="BL213" s="74"/>
    </row>
    <row r="214" spans="1:79" ht="57" customHeight="1" x14ac:dyDescent="0.2">
      <c r="A214" s="57"/>
      <c r="B214" s="58"/>
      <c r="C214" s="58"/>
      <c r="D214" s="57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9"/>
      <c r="W214" s="27" t="s">
        <v>12</v>
      </c>
      <c r="X214" s="27"/>
      <c r="Y214" s="27"/>
      <c r="Z214" s="27" t="s">
        <v>11</v>
      </c>
      <c r="AA214" s="27"/>
      <c r="AB214" s="27"/>
      <c r="AC214" s="27" t="s">
        <v>12</v>
      </c>
      <c r="AD214" s="27"/>
      <c r="AE214" s="27"/>
      <c r="AF214" s="27" t="s">
        <v>11</v>
      </c>
      <c r="AG214" s="27"/>
      <c r="AH214" s="27"/>
      <c r="AI214" s="27" t="s">
        <v>12</v>
      </c>
      <c r="AJ214" s="27"/>
      <c r="AK214" s="27"/>
      <c r="AL214" s="27" t="s">
        <v>11</v>
      </c>
      <c r="AM214" s="27"/>
      <c r="AN214" s="27"/>
      <c r="AO214" s="27" t="s">
        <v>12</v>
      </c>
      <c r="AP214" s="27"/>
      <c r="AQ214" s="27"/>
      <c r="AR214" s="27" t="s">
        <v>11</v>
      </c>
      <c r="AS214" s="27"/>
      <c r="AT214" s="27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</row>
    <row r="215" spans="1:79" ht="15" customHeight="1" x14ac:dyDescent="0.2">
      <c r="A215" s="36">
        <v>1</v>
      </c>
      <c r="B215" s="37"/>
      <c r="C215" s="37"/>
      <c r="D215" s="36">
        <v>2</v>
      </c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8"/>
      <c r="W215" s="27">
        <v>3</v>
      </c>
      <c r="X215" s="27"/>
      <c r="Y215" s="27"/>
      <c r="Z215" s="27">
        <v>4</v>
      </c>
      <c r="AA215" s="27"/>
      <c r="AB215" s="27"/>
      <c r="AC215" s="27">
        <v>5</v>
      </c>
      <c r="AD215" s="27"/>
      <c r="AE215" s="27"/>
      <c r="AF215" s="27">
        <v>6</v>
      </c>
      <c r="AG215" s="27"/>
      <c r="AH215" s="27"/>
      <c r="AI215" s="27">
        <v>7</v>
      </c>
      <c r="AJ215" s="27"/>
      <c r="AK215" s="27"/>
      <c r="AL215" s="27">
        <v>8</v>
      </c>
      <c r="AM215" s="27"/>
      <c r="AN215" s="27"/>
      <c r="AO215" s="27">
        <v>9</v>
      </c>
      <c r="AP215" s="27"/>
      <c r="AQ215" s="27"/>
      <c r="AR215" s="27">
        <v>10</v>
      </c>
      <c r="AS215" s="27"/>
      <c r="AT215" s="27"/>
      <c r="AU215" s="27">
        <v>11</v>
      </c>
      <c r="AV215" s="27"/>
      <c r="AW215" s="27"/>
      <c r="AX215" s="27">
        <v>12</v>
      </c>
      <c r="AY215" s="27"/>
      <c r="AZ215" s="27"/>
      <c r="BA215" s="27">
        <v>13</v>
      </c>
      <c r="BB215" s="27"/>
      <c r="BC215" s="27"/>
      <c r="BD215" s="27">
        <v>14</v>
      </c>
      <c r="BE215" s="27"/>
      <c r="BF215" s="27"/>
      <c r="BG215" s="27">
        <v>15</v>
      </c>
      <c r="BH215" s="27"/>
      <c r="BI215" s="27"/>
      <c r="BJ215" s="27">
        <v>16</v>
      </c>
      <c r="BK215" s="27"/>
      <c r="BL215" s="27"/>
    </row>
    <row r="216" spans="1:79" s="1" customFormat="1" ht="12.75" hidden="1" customHeight="1" x14ac:dyDescent="0.2">
      <c r="A216" s="39" t="s">
        <v>69</v>
      </c>
      <c r="B216" s="40"/>
      <c r="C216" s="40"/>
      <c r="D216" s="39" t="s">
        <v>57</v>
      </c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1"/>
      <c r="W216" s="26" t="s">
        <v>72</v>
      </c>
      <c r="X216" s="26"/>
      <c r="Y216" s="26"/>
      <c r="Z216" s="26" t="s">
        <v>73</v>
      </c>
      <c r="AA216" s="26"/>
      <c r="AB216" s="26"/>
      <c r="AC216" s="30" t="s">
        <v>74</v>
      </c>
      <c r="AD216" s="30"/>
      <c r="AE216" s="30"/>
      <c r="AF216" s="30" t="s">
        <v>75</v>
      </c>
      <c r="AG216" s="30"/>
      <c r="AH216" s="30"/>
      <c r="AI216" s="26" t="s">
        <v>76</v>
      </c>
      <c r="AJ216" s="26"/>
      <c r="AK216" s="26"/>
      <c r="AL216" s="26" t="s">
        <v>77</v>
      </c>
      <c r="AM216" s="26"/>
      <c r="AN216" s="26"/>
      <c r="AO216" s="30" t="s">
        <v>104</v>
      </c>
      <c r="AP216" s="30"/>
      <c r="AQ216" s="30"/>
      <c r="AR216" s="30" t="s">
        <v>78</v>
      </c>
      <c r="AS216" s="30"/>
      <c r="AT216" s="30"/>
      <c r="AU216" s="26" t="s">
        <v>105</v>
      </c>
      <c r="AV216" s="26"/>
      <c r="AW216" s="26"/>
      <c r="AX216" s="30" t="s">
        <v>106</v>
      </c>
      <c r="AY216" s="30"/>
      <c r="AZ216" s="30"/>
      <c r="BA216" s="26" t="s">
        <v>107</v>
      </c>
      <c r="BB216" s="26"/>
      <c r="BC216" s="26"/>
      <c r="BD216" s="30" t="s">
        <v>108</v>
      </c>
      <c r="BE216" s="30"/>
      <c r="BF216" s="30"/>
      <c r="BG216" s="26" t="s">
        <v>109</v>
      </c>
      <c r="BH216" s="26"/>
      <c r="BI216" s="26"/>
      <c r="BJ216" s="30" t="s">
        <v>110</v>
      </c>
      <c r="BK216" s="30"/>
      <c r="BL216" s="30"/>
      <c r="CA216" s="1" t="s">
        <v>103</v>
      </c>
    </row>
    <row r="217" spans="1:79" s="99" customFormat="1" ht="12.75" customHeight="1" x14ac:dyDescent="0.2">
      <c r="A217" s="89">
        <v>1</v>
      </c>
      <c r="B217" s="90"/>
      <c r="C217" s="90"/>
      <c r="D217" s="92" t="s">
        <v>235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4"/>
      <c r="W217" s="115">
        <v>2</v>
      </c>
      <c r="X217" s="115"/>
      <c r="Y217" s="115"/>
      <c r="Z217" s="115">
        <v>2</v>
      </c>
      <c r="AA217" s="115"/>
      <c r="AB217" s="115"/>
      <c r="AC217" s="115">
        <v>0</v>
      </c>
      <c r="AD217" s="115"/>
      <c r="AE217" s="115"/>
      <c r="AF217" s="115">
        <v>0</v>
      </c>
      <c r="AG217" s="115"/>
      <c r="AH217" s="115"/>
      <c r="AI217" s="115">
        <v>2</v>
      </c>
      <c r="AJ217" s="115"/>
      <c r="AK217" s="115"/>
      <c r="AL217" s="115">
        <v>2</v>
      </c>
      <c r="AM217" s="115"/>
      <c r="AN217" s="115"/>
      <c r="AO217" s="115">
        <v>0</v>
      </c>
      <c r="AP217" s="115"/>
      <c r="AQ217" s="115"/>
      <c r="AR217" s="115">
        <v>0</v>
      </c>
      <c r="AS217" s="115"/>
      <c r="AT217" s="115"/>
      <c r="AU217" s="115">
        <v>2</v>
      </c>
      <c r="AV217" s="115"/>
      <c r="AW217" s="115"/>
      <c r="AX217" s="115">
        <v>2</v>
      </c>
      <c r="AY217" s="115"/>
      <c r="AZ217" s="115"/>
      <c r="BA217" s="115">
        <v>2</v>
      </c>
      <c r="BB217" s="115"/>
      <c r="BC217" s="115"/>
      <c r="BD217" s="115">
        <v>0</v>
      </c>
      <c r="BE217" s="115"/>
      <c r="BF217" s="115"/>
      <c r="BG217" s="115">
        <v>2</v>
      </c>
      <c r="BH217" s="115"/>
      <c r="BI217" s="115"/>
      <c r="BJ217" s="115">
        <v>0</v>
      </c>
      <c r="BK217" s="115"/>
      <c r="BL217" s="115"/>
      <c r="CA217" s="99" t="s">
        <v>43</v>
      </c>
    </row>
    <row r="218" spans="1:79" s="99" customFormat="1" ht="12.75" customHeight="1" x14ac:dyDescent="0.2">
      <c r="A218" s="89">
        <v>2</v>
      </c>
      <c r="B218" s="90"/>
      <c r="C218" s="90"/>
      <c r="D218" s="92" t="s">
        <v>236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4"/>
      <c r="W218" s="115">
        <v>10.5</v>
      </c>
      <c r="X218" s="115"/>
      <c r="Y218" s="115"/>
      <c r="Z218" s="115">
        <v>10.5</v>
      </c>
      <c r="AA218" s="115"/>
      <c r="AB218" s="115"/>
      <c r="AC218" s="115">
        <v>0</v>
      </c>
      <c r="AD218" s="115"/>
      <c r="AE218" s="115"/>
      <c r="AF218" s="115">
        <v>0</v>
      </c>
      <c r="AG218" s="115"/>
      <c r="AH218" s="115"/>
      <c r="AI218" s="115">
        <v>10.5</v>
      </c>
      <c r="AJ218" s="115"/>
      <c r="AK218" s="115"/>
      <c r="AL218" s="115">
        <v>10.5</v>
      </c>
      <c r="AM218" s="115"/>
      <c r="AN218" s="115"/>
      <c r="AO218" s="115">
        <v>0</v>
      </c>
      <c r="AP218" s="115"/>
      <c r="AQ218" s="115"/>
      <c r="AR218" s="115">
        <v>0</v>
      </c>
      <c r="AS218" s="115"/>
      <c r="AT218" s="115"/>
      <c r="AU218" s="115">
        <v>10.5</v>
      </c>
      <c r="AV218" s="115"/>
      <c r="AW218" s="115"/>
      <c r="AX218" s="115">
        <v>10.5</v>
      </c>
      <c r="AY218" s="115"/>
      <c r="AZ218" s="115"/>
      <c r="BA218" s="115">
        <v>10.5</v>
      </c>
      <c r="BB218" s="115"/>
      <c r="BC218" s="115"/>
      <c r="BD218" s="115">
        <v>0</v>
      </c>
      <c r="BE218" s="115"/>
      <c r="BF218" s="115"/>
      <c r="BG218" s="115">
        <v>10.5</v>
      </c>
      <c r="BH218" s="115"/>
      <c r="BI218" s="115"/>
      <c r="BJ218" s="115">
        <v>0</v>
      </c>
      <c r="BK218" s="115"/>
      <c r="BL218" s="115"/>
    </row>
    <row r="219" spans="1:79" s="99" customFormat="1" ht="12.75" customHeight="1" x14ac:dyDescent="0.2">
      <c r="A219" s="89">
        <v>3</v>
      </c>
      <c r="B219" s="90"/>
      <c r="C219" s="90"/>
      <c r="D219" s="92" t="s">
        <v>237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4"/>
      <c r="W219" s="115">
        <v>10.25</v>
      </c>
      <c r="X219" s="115"/>
      <c r="Y219" s="115"/>
      <c r="Z219" s="115">
        <v>10.25</v>
      </c>
      <c r="AA219" s="115"/>
      <c r="AB219" s="115"/>
      <c r="AC219" s="115">
        <v>0</v>
      </c>
      <c r="AD219" s="115"/>
      <c r="AE219" s="115"/>
      <c r="AF219" s="115">
        <v>0</v>
      </c>
      <c r="AG219" s="115"/>
      <c r="AH219" s="115"/>
      <c r="AI219" s="115">
        <v>10.25</v>
      </c>
      <c r="AJ219" s="115"/>
      <c r="AK219" s="115"/>
      <c r="AL219" s="115">
        <v>10.25</v>
      </c>
      <c r="AM219" s="115"/>
      <c r="AN219" s="115"/>
      <c r="AO219" s="115">
        <v>0</v>
      </c>
      <c r="AP219" s="115"/>
      <c r="AQ219" s="115"/>
      <c r="AR219" s="115">
        <v>0</v>
      </c>
      <c r="AS219" s="115"/>
      <c r="AT219" s="115"/>
      <c r="AU219" s="115">
        <v>10.25</v>
      </c>
      <c r="AV219" s="115"/>
      <c r="AW219" s="115"/>
      <c r="AX219" s="115">
        <v>10.25</v>
      </c>
      <c r="AY219" s="115"/>
      <c r="AZ219" s="115"/>
      <c r="BA219" s="115">
        <v>10.25</v>
      </c>
      <c r="BB219" s="115"/>
      <c r="BC219" s="115"/>
      <c r="BD219" s="115">
        <v>0</v>
      </c>
      <c r="BE219" s="115"/>
      <c r="BF219" s="115"/>
      <c r="BG219" s="115">
        <v>10.25</v>
      </c>
      <c r="BH219" s="115"/>
      <c r="BI219" s="115"/>
      <c r="BJ219" s="115">
        <v>0</v>
      </c>
      <c r="BK219" s="115"/>
      <c r="BL219" s="115"/>
    </row>
    <row r="220" spans="1:79" s="99" customFormat="1" ht="12.75" customHeight="1" x14ac:dyDescent="0.2">
      <c r="A220" s="89">
        <v>4</v>
      </c>
      <c r="B220" s="90"/>
      <c r="C220" s="90"/>
      <c r="D220" s="92" t="s">
        <v>238</v>
      </c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4"/>
      <c r="W220" s="115">
        <v>1.5</v>
      </c>
      <c r="X220" s="115"/>
      <c r="Y220" s="115"/>
      <c r="Z220" s="115">
        <v>1.5</v>
      </c>
      <c r="AA220" s="115"/>
      <c r="AB220" s="115"/>
      <c r="AC220" s="115">
        <v>0</v>
      </c>
      <c r="AD220" s="115"/>
      <c r="AE220" s="115"/>
      <c r="AF220" s="115">
        <v>0</v>
      </c>
      <c r="AG220" s="115"/>
      <c r="AH220" s="115"/>
      <c r="AI220" s="115">
        <v>1.5</v>
      </c>
      <c r="AJ220" s="115"/>
      <c r="AK220" s="115"/>
      <c r="AL220" s="115">
        <v>1.5</v>
      </c>
      <c r="AM220" s="115"/>
      <c r="AN220" s="115"/>
      <c r="AO220" s="115">
        <v>0</v>
      </c>
      <c r="AP220" s="115"/>
      <c r="AQ220" s="115"/>
      <c r="AR220" s="115">
        <v>0</v>
      </c>
      <c r="AS220" s="115"/>
      <c r="AT220" s="115"/>
      <c r="AU220" s="115">
        <v>1.5</v>
      </c>
      <c r="AV220" s="115"/>
      <c r="AW220" s="115"/>
      <c r="AX220" s="115">
        <v>1.5</v>
      </c>
      <c r="AY220" s="115"/>
      <c r="AZ220" s="115"/>
      <c r="BA220" s="115">
        <v>1.5</v>
      </c>
      <c r="BB220" s="115"/>
      <c r="BC220" s="115"/>
      <c r="BD220" s="115">
        <v>0</v>
      </c>
      <c r="BE220" s="115"/>
      <c r="BF220" s="115"/>
      <c r="BG220" s="115">
        <v>1.5</v>
      </c>
      <c r="BH220" s="115"/>
      <c r="BI220" s="115"/>
      <c r="BJ220" s="115">
        <v>0</v>
      </c>
      <c r="BK220" s="115"/>
      <c r="BL220" s="115"/>
    </row>
    <row r="221" spans="1:79" s="99" customFormat="1" ht="12.75" customHeight="1" x14ac:dyDescent="0.2">
      <c r="A221" s="89">
        <v>5</v>
      </c>
      <c r="B221" s="90"/>
      <c r="C221" s="90"/>
      <c r="D221" s="92" t="s">
        <v>239</v>
      </c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4"/>
      <c r="W221" s="115">
        <v>61.28</v>
      </c>
      <c r="X221" s="115"/>
      <c r="Y221" s="115"/>
      <c r="Z221" s="115">
        <v>61.28</v>
      </c>
      <c r="AA221" s="115"/>
      <c r="AB221" s="115"/>
      <c r="AC221" s="115">
        <v>0.22</v>
      </c>
      <c r="AD221" s="115"/>
      <c r="AE221" s="115"/>
      <c r="AF221" s="115">
        <v>0.22</v>
      </c>
      <c r="AG221" s="115"/>
      <c r="AH221" s="115"/>
      <c r="AI221" s="115">
        <v>60.67</v>
      </c>
      <c r="AJ221" s="115"/>
      <c r="AK221" s="115"/>
      <c r="AL221" s="115">
        <v>60.67</v>
      </c>
      <c r="AM221" s="115"/>
      <c r="AN221" s="115"/>
      <c r="AO221" s="115">
        <v>0.56000000000000005</v>
      </c>
      <c r="AP221" s="115"/>
      <c r="AQ221" s="115"/>
      <c r="AR221" s="115">
        <v>0.56000000000000005</v>
      </c>
      <c r="AS221" s="115"/>
      <c r="AT221" s="115"/>
      <c r="AU221" s="115">
        <v>60.67</v>
      </c>
      <c r="AV221" s="115"/>
      <c r="AW221" s="115"/>
      <c r="AX221" s="115">
        <v>60.67</v>
      </c>
      <c r="AY221" s="115"/>
      <c r="AZ221" s="115"/>
      <c r="BA221" s="115">
        <v>60.67</v>
      </c>
      <c r="BB221" s="115"/>
      <c r="BC221" s="115"/>
      <c r="BD221" s="115">
        <v>0.56000000000000005</v>
      </c>
      <c r="BE221" s="115"/>
      <c r="BF221" s="115"/>
      <c r="BG221" s="115">
        <v>60.67</v>
      </c>
      <c r="BH221" s="115"/>
      <c r="BI221" s="115"/>
      <c r="BJ221" s="115">
        <v>0.56000000000000005</v>
      </c>
      <c r="BK221" s="115"/>
      <c r="BL221" s="115"/>
    </row>
    <row r="222" spans="1:79" s="6" customFormat="1" ht="12.75" customHeight="1" x14ac:dyDescent="0.2">
      <c r="A222" s="86">
        <v>6</v>
      </c>
      <c r="B222" s="87"/>
      <c r="C222" s="87"/>
      <c r="D222" s="100" t="s">
        <v>240</v>
      </c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2"/>
      <c r="W222" s="112">
        <v>85.53</v>
      </c>
      <c r="X222" s="112"/>
      <c r="Y222" s="112"/>
      <c r="Z222" s="112">
        <v>85.53</v>
      </c>
      <c r="AA222" s="112"/>
      <c r="AB222" s="112"/>
      <c r="AC222" s="112">
        <v>0.22</v>
      </c>
      <c r="AD222" s="112"/>
      <c r="AE222" s="112"/>
      <c r="AF222" s="112">
        <v>0.22</v>
      </c>
      <c r="AG222" s="112"/>
      <c r="AH222" s="112"/>
      <c r="AI222" s="112">
        <v>84.92</v>
      </c>
      <c r="AJ222" s="112"/>
      <c r="AK222" s="112"/>
      <c r="AL222" s="112">
        <v>84.92</v>
      </c>
      <c r="AM222" s="112"/>
      <c r="AN222" s="112"/>
      <c r="AO222" s="112">
        <v>0.56000000000000005</v>
      </c>
      <c r="AP222" s="112"/>
      <c r="AQ222" s="112"/>
      <c r="AR222" s="112">
        <v>0.56000000000000005</v>
      </c>
      <c r="AS222" s="112"/>
      <c r="AT222" s="112"/>
      <c r="AU222" s="112">
        <v>84.92</v>
      </c>
      <c r="AV222" s="112"/>
      <c r="AW222" s="112"/>
      <c r="AX222" s="112">
        <v>84.92</v>
      </c>
      <c r="AY222" s="112"/>
      <c r="AZ222" s="112"/>
      <c r="BA222" s="112">
        <v>84.92</v>
      </c>
      <c r="BB222" s="112"/>
      <c r="BC222" s="112"/>
      <c r="BD222" s="112">
        <v>0.56000000000000005</v>
      </c>
      <c r="BE222" s="112"/>
      <c r="BF222" s="112"/>
      <c r="BG222" s="112">
        <v>84.92</v>
      </c>
      <c r="BH222" s="112"/>
      <c r="BI222" s="112"/>
      <c r="BJ222" s="112">
        <v>0.56000000000000005</v>
      </c>
      <c r="BK222" s="112"/>
      <c r="BL222" s="112"/>
    </row>
    <row r="223" spans="1:79" s="99" customFormat="1" ht="25.5" customHeight="1" x14ac:dyDescent="0.2">
      <c r="A223" s="89">
        <v>7</v>
      </c>
      <c r="B223" s="90"/>
      <c r="C223" s="90"/>
      <c r="D223" s="92" t="s">
        <v>241</v>
      </c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4"/>
      <c r="W223" s="115" t="s">
        <v>173</v>
      </c>
      <c r="X223" s="115"/>
      <c r="Y223" s="115"/>
      <c r="Z223" s="115" t="s">
        <v>173</v>
      </c>
      <c r="AA223" s="115"/>
      <c r="AB223" s="115"/>
      <c r="AC223" s="115"/>
      <c r="AD223" s="115"/>
      <c r="AE223" s="115"/>
      <c r="AF223" s="115"/>
      <c r="AG223" s="115"/>
      <c r="AH223" s="115"/>
      <c r="AI223" s="115" t="s">
        <v>173</v>
      </c>
      <c r="AJ223" s="115"/>
      <c r="AK223" s="115"/>
      <c r="AL223" s="115" t="s">
        <v>173</v>
      </c>
      <c r="AM223" s="115"/>
      <c r="AN223" s="115"/>
      <c r="AO223" s="115"/>
      <c r="AP223" s="115"/>
      <c r="AQ223" s="115"/>
      <c r="AR223" s="115"/>
      <c r="AS223" s="115"/>
      <c r="AT223" s="115"/>
      <c r="AU223" s="115" t="s">
        <v>173</v>
      </c>
      <c r="AV223" s="115"/>
      <c r="AW223" s="115"/>
      <c r="AX223" s="115"/>
      <c r="AY223" s="115"/>
      <c r="AZ223" s="115"/>
      <c r="BA223" s="115" t="s">
        <v>173</v>
      </c>
      <c r="BB223" s="115"/>
      <c r="BC223" s="115"/>
      <c r="BD223" s="115"/>
      <c r="BE223" s="115"/>
      <c r="BF223" s="115"/>
      <c r="BG223" s="115" t="s">
        <v>173</v>
      </c>
      <c r="BH223" s="115"/>
      <c r="BI223" s="115"/>
      <c r="BJ223" s="115"/>
      <c r="BK223" s="115"/>
      <c r="BL223" s="115"/>
    </row>
    <row r="226" spans="1:79" ht="14.25" customHeight="1" x14ac:dyDescent="0.2">
      <c r="A226" s="29" t="s">
        <v>153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</row>
    <row r="227" spans="1:79" ht="14.25" customHeight="1" x14ac:dyDescent="0.2">
      <c r="A227" s="29" t="s">
        <v>269</v>
      </c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</row>
    <row r="228" spans="1:79" ht="15" customHeight="1" x14ac:dyDescent="0.2">
      <c r="A228" s="31" t="s">
        <v>252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</row>
    <row r="229" spans="1:79" ht="15" customHeight="1" x14ac:dyDescent="0.2">
      <c r="A229" s="27" t="s">
        <v>6</v>
      </c>
      <c r="B229" s="27"/>
      <c r="C229" s="27"/>
      <c r="D229" s="27"/>
      <c r="E229" s="27"/>
      <c r="F229" s="27"/>
      <c r="G229" s="27" t="s">
        <v>126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 t="s">
        <v>13</v>
      </c>
      <c r="U229" s="27"/>
      <c r="V229" s="27"/>
      <c r="W229" s="27"/>
      <c r="X229" s="27"/>
      <c r="Y229" s="27"/>
      <c r="Z229" s="27"/>
      <c r="AA229" s="36" t="s">
        <v>253</v>
      </c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7"/>
      <c r="AP229" s="36" t="s">
        <v>256</v>
      </c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8"/>
      <c r="BE229" s="36" t="s">
        <v>263</v>
      </c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8"/>
    </row>
    <row r="230" spans="1:79" ht="32.1" customHeight="1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 t="s">
        <v>4</v>
      </c>
      <c r="AB230" s="27"/>
      <c r="AC230" s="27"/>
      <c r="AD230" s="27"/>
      <c r="AE230" s="27"/>
      <c r="AF230" s="27" t="s">
        <v>3</v>
      </c>
      <c r="AG230" s="27"/>
      <c r="AH230" s="27"/>
      <c r="AI230" s="27"/>
      <c r="AJ230" s="27"/>
      <c r="AK230" s="27" t="s">
        <v>89</v>
      </c>
      <c r="AL230" s="27"/>
      <c r="AM230" s="27"/>
      <c r="AN230" s="27"/>
      <c r="AO230" s="27"/>
      <c r="AP230" s="27" t="s">
        <v>4</v>
      </c>
      <c r="AQ230" s="27"/>
      <c r="AR230" s="27"/>
      <c r="AS230" s="27"/>
      <c r="AT230" s="27"/>
      <c r="AU230" s="27" t="s">
        <v>3</v>
      </c>
      <c r="AV230" s="27"/>
      <c r="AW230" s="27"/>
      <c r="AX230" s="27"/>
      <c r="AY230" s="27"/>
      <c r="AZ230" s="27" t="s">
        <v>96</v>
      </c>
      <c r="BA230" s="27"/>
      <c r="BB230" s="27"/>
      <c r="BC230" s="27"/>
      <c r="BD230" s="27"/>
      <c r="BE230" s="27" t="s">
        <v>4</v>
      </c>
      <c r="BF230" s="27"/>
      <c r="BG230" s="27"/>
      <c r="BH230" s="27"/>
      <c r="BI230" s="27"/>
      <c r="BJ230" s="27" t="s">
        <v>3</v>
      </c>
      <c r="BK230" s="27"/>
      <c r="BL230" s="27"/>
      <c r="BM230" s="27"/>
      <c r="BN230" s="27"/>
      <c r="BO230" s="27" t="s">
        <v>127</v>
      </c>
      <c r="BP230" s="27"/>
      <c r="BQ230" s="27"/>
      <c r="BR230" s="27"/>
      <c r="BS230" s="27"/>
    </row>
    <row r="231" spans="1:79" ht="15" customHeight="1" x14ac:dyDescent="0.2">
      <c r="A231" s="27">
        <v>1</v>
      </c>
      <c r="B231" s="27"/>
      <c r="C231" s="27"/>
      <c r="D231" s="27"/>
      <c r="E231" s="27"/>
      <c r="F231" s="27"/>
      <c r="G231" s="27">
        <v>2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>
        <v>3</v>
      </c>
      <c r="U231" s="27"/>
      <c r="V231" s="27"/>
      <c r="W231" s="27"/>
      <c r="X231" s="27"/>
      <c r="Y231" s="27"/>
      <c r="Z231" s="27"/>
      <c r="AA231" s="27">
        <v>4</v>
      </c>
      <c r="AB231" s="27"/>
      <c r="AC231" s="27"/>
      <c r="AD231" s="27"/>
      <c r="AE231" s="27"/>
      <c r="AF231" s="27">
        <v>5</v>
      </c>
      <c r="AG231" s="27"/>
      <c r="AH231" s="27"/>
      <c r="AI231" s="27"/>
      <c r="AJ231" s="27"/>
      <c r="AK231" s="27">
        <v>6</v>
      </c>
      <c r="AL231" s="27"/>
      <c r="AM231" s="27"/>
      <c r="AN231" s="27"/>
      <c r="AO231" s="27"/>
      <c r="AP231" s="27">
        <v>7</v>
      </c>
      <c r="AQ231" s="27"/>
      <c r="AR231" s="27"/>
      <c r="AS231" s="27"/>
      <c r="AT231" s="27"/>
      <c r="AU231" s="27">
        <v>8</v>
      </c>
      <c r="AV231" s="27"/>
      <c r="AW231" s="27"/>
      <c r="AX231" s="27"/>
      <c r="AY231" s="27"/>
      <c r="AZ231" s="27">
        <v>9</v>
      </c>
      <c r="BA231" s="27"/>
      <c r="BB231" s="27"/>
      <c r="BC231" s="27"/>
      <c r="BD231" s="27"/>
      <c r="BE231" s="27">
        <v>10</v>
      </c>
      <c r="BF231" s="27"/>
      <c r="BG231" s="27"/>
      <c r="BH231" s="27"/>
      <c r="BI231" s="27"/>
      <c r="BJ231" s="27">
        <v>11</v>
      </c>
      <c r="BK231" s="27"/>
      <c r="BL231" s="27"/>
      <c r="BM231" s="27"/>
      <c r="BN231" s="27"/>
      <c r="BO231" s="27">
        <v>12</v>
      </c>
      <c r="BP231" s="27"/>
      <c r="BQ231" s="27"/>
      <c r="BR231" s="27"/>
      <c r="BS231" s="27"/>
    </row>
    <row r="232" spans="1:79" s="1" customFormat="1" ht="15" hidden="1" customHeight="1" x14ac:dyDescent="0.2">
      <c r="A232" s="26" t="s">
        <v>69</v>
      </c>
      <c r="B232" s="26"/>
      <c r="C232" s="26"/>
      <c r="D232" s="26"/>
      <c r="E232" s="26"/>
      <c r="F232" s="26"/>
      <c r="G232" s="61" t="s">
        <v>57</v>
      </c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 t="s">
        <v>79</v>
      </c>
      <c r="U232" s="61"/>
      <c r="V232" s="61"/>
      <c r="W232" s="61"/>
      <c r="X232" s="61"/>
      <c r="Y232" s="61"/>
      <c r="Z232" s="61"/>
      <c r="AA232" s="30" t="s">
        <v>65</v>
      </c>
      <c r="AB232" s="30"/>
      <c r="AC232" s="30"/>
      <c r="AD232" s="30"/>
      <c r="AE232" s="30"/>
      <c r="AF232" s="30" t="s">
        <v>66</v>
      </c>
      <c r="AG232" s="30"/>
      <c r="AH232" s="30"/>
      <c r="AI232" s="30"/>
      <c r="AJ232" s="30"/>
      <c r="AK232" s="50" t="s">
        <v>122</v>
      </c>
      <c r="AL232" s="50"/>
      <c r="AM232" s="50"/>
      <c r="AN232" s="50"/>
      <c r="AO232" s="50"/>
      <c r="AP232" s="30" t="s">
        <v>67</v>
      </c>
      <c r="AQ232" s="30"/>
      <c r="AR232" s="30"/>
      <c r="AS232" s="30"/>
      <c r="AT232" s="30"/>
      <c r="AU232" s="30" t="s">
        <v>68</v>
      </c>
      <c r="AV232" s="30"/>
      <c r="AW232" s="30"/>
      <c r="AX232" s="30"/>
      <c r="AY232" s="30"/>
      <c r="AZ232" s="50" t="s">
        <v>122</v>
      </c>
      <c r="BA232" s="50"/>
      <c r="BB232" s="50"/>
      <c r="BC232" s="50"/>
      <c r="BD232" s="50"/>
      <c r="BE232" s="30" t="s">
        <v>58</v>
      </c>
      <c r="BF232" s="30"/>
      <c r="BG232" s="30"/>
      <c r="BH232" s="30"/>
      <c r="BI232" s="30"/>
      <c r="BJ232" s="30" t="s">
        <v>59</v>
      </c>
      <c r="BK232" s="30"/>
      <c r="BL232" s="30"/>
      <c r="BM232" s="30"/>
      <c r="BN232" s="30"/>
      <c r="BO232" s="50" t="s">
        <v>122</v>
      </c>
      <c r="BP232" s="50"/>
      <c r="BQ232" s="50"/>
      <c r="BR232" s="50"/>
      <c r="BS232" s="50"/>
      <c r="CA232" s="1" t="s">
        <v>44</v>
      </c>
    </row>
    <row r="233" spans="1:79" s="6" customFormat="1" ht="12.75" customHeight="1" x14ac:dyDescent="0.2">
      <c r="A233" s="85"/>
      <c r="B233" s="85"/>
      <c r="C233" s="85"/>
      <c r="D233" s="85"/>
      <c r="E233" s="85"/>
      <c r="F233" s="85"/>
      <c r="G233" s="118" t="s">
        <v>147</v>
      </c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9"/>
      <c r="U233" s="119"/>
      <c r="V233" s="119"/>
      <c r="W233" s="119"/>
      <c r="X233" s="119"/>
      <c r="Y233" s="119"/>
      <c r="Z233" s="119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>
        <f>IF(ISNUMBER(AA233),AA233,0)+IF(ISNUMBER(AF233),AF233,0)</f>
        <v>0</v>
      </c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V233" s="116"/>
      <c r="AW233" s="116"/>
      <c r="AX233" s="116"/>
      <c r="AY233" s="116"/>
      <c r="AZ233" s="116">
        <f>IF(ISNUMBER(AP233),AP233,0)+IF(ISNUMBER(AU233),AU233,0)</f>
        <v>0</v>
      </c>
      <c r="BA233" s="116"/>
      <c r="BB233" s="116"/>
      <c r="BC233" s="116"/>
      <c r="BD233" s="116"/>
      <c r="BE233" s="116"/>
      <c r="BF233" s="116"/>
      <c r="BG233" s="116"/>
      <c r="BH233" s="116"/>
      <c r="BI233" s="116"/>
      <c r="BJ233" s="116"/>
      <c r="BK233" s="116"/>
      <c r="BL233" s="116"/>
      <c r="BM233" s="116"/>
      <c r="BN233" s="116"/>
      <c r="BO233" s="116">
        <f>IF(ISNUMBER(BE233),BE233,0)+IF(ISNUMBER(BJ233),BJ233,0)</f>
        <v>0</v>
      </c>
      <c r="BP233" s="116"/>
      <c r="BQ233" s="116"/>
      <c r="BR233" s="116"/>
      <c r="BS233" s="116"/>
      <c r="CA233" s="6" t="s">
        <v>45</v>
      </c>
    </row>
    <row r="235" spans="1:79" ht="13.5" customHeight="1" x14ac:dyDescent="0.2">
      <c r="A235" s="29" t="s">
        <v>285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</row>
    <row r="236" spans="1:79" ht="15" customHeight="1" x14ac:dyDescent="0.2">
      <c r="A236" s="44" t="s">
        <v>252</v>
      </c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  <c r="AH236" s="44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</row>
    <row r="237" spans="1:79" ht="15" customHeight="1" x14ac:dyDescent="0.2">
      <c r="A237" s="27" t="s">
        <v>6</v>
      </c>
      <c r="B237" s="27"/>
      <c r="C237" s="27"/>
      <c r="D237" s="27"/>
      <c r="E237" s="27"/>
      <c r="F237" s="27"/>
      <c r="G237" s="27" t="s">
        <v>126</v>
      </c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 t="s">
        <v>13</v>
      </c>
      <c r="U237" s="27"/>
      <c r="V237" s="27"/>
      <c r="W237" s="27"/>
      <c r="X237" s="27"/>
      <c r="Y237" s="27"/>
      <c r="Z237" s="27"/>
      <c r="AA237" s="36" t="s">
        <v>274</v>
      </c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  <c r="AO237" s="77"/>
      <c r="AP237" s="36" t="s">
        <v>279</v>
      </c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8"/>
    </row>
    <row r="238" spans="1:79" ht="32.1" customHeight="1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 t="s">
        <v>4</v>
      </c>
      <c r="AB238" s="27"/>
      <c r="AC238" s="27"/>
      <c r="AD238" s="27"/>
      <c r="AE238" s="27"/>
      <c r="AF238" s="27" t="s">
        <v>3</v>
      </c>
      <c r="AG238" s="27"/>
      <c r="AH238" s="27"/>
      <c r="AI238" s="27"/>
      <c r="AJ238" s="27"/>
      <c r="AK238" s="27" t="s">
        <v>89</v>
      </c>
      <c r="AL238" s="27"/>
      <c r="AM238" s="27"/>
      <c r="AN238" s="27"/>
      <c r="AO238" s="27"/>
      <c r="AP238" s="27" t="s">
        <v>4</v>
      </c>
      <c r="AQ238" s="27"/>
      <c r="AR238" s="27"/>
      <c r="AS238" s="27"/>
      <c r="AT238" s="27"/>
      <c r="AU238" s="27" t="s">
        <v>3</v>
      </c>
      <c r="AV238" s="27"/>
      <c r="AW238" s="27"/>
      <c r="AX238" s="27"/>
      <c r="AY238" s="27"/>
      <c r="AZ238" s="27" t="s">
        <v>96</v>
      </c>
      <c r="BA238" s="27"/>
      <c r="BB238" s="27"/>
      <c r="BC238" s="27"/>
      <c r="BD238" s="27"/>
    </row>
    <row r="239" spans="1:79" ht="15" customHeight="1" x14ac:dyDescent="0.2">
      <c r="A239" s="27">
        <v>1</v>
      </c>
      <c r="B239" s="27"/>
      <c r="C239" s="27"/>
      <c r="D239" s="27"/>
      <c r="E239" s="27"/>
      <c r="F239" s="27"/>
      <c r="G239" s="27">
        <v>2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>
        <v>3</v>
      </c>
      <c r="U239" s="27"/>
      <c r="V239" s="27"/>
      <c r="W239" s="27"/>
      <c r="X239" s="27"/>
      <c r="Y239" s="27"/>
      <c r="Z239" s="27"/>
      <c r="AA239" s="27">
        <v>4</v>
      </c>
      <c r="AB239" s="27"/>
      <c r="AC239" s="27"/>
      <c r="AD239" s="27"/>
      <c r="AE239" s="27"/>
      <c r="AF239" s="27">
        <v>5</v>
      </c>
      <c r="AG239" s="27"/>
      <c r="AH239" s="27"/>
      <c r="AI239" s="27"/>
      <c r="AJ239" s="27"/>
      <c r="AK239" s="27">
        <v>6</v>
      </c>
      <c r="AL239" s="27"/>
      <c r="AM239" s="27"/>
      <c r="AN239" s="27"/>
      <c r="AO239" s="27"/>
      <c r="AP239" s="27">
        <v>7</v>
      </c>
      <c r="AQ239" s="27"/>
      <c r="AR239" s="27"/>
      <c r="AS239" s="27"/>
      <c r="AT239" s="27"/>
      <c r="AU239" s="27">
        <v>8</v>
      </c>
      <c r="AV239" s="27"/>
      <c r="AW239" s="27"/>
      <c r="AX239" s="27"/>
      <c r="AY239" s="27"/>
      <c r="AZ239" s="27">
        <v>9</v>
      </c>
      <c r="BA239" s="27"/>
      <c r="BB239" s="27"/>
      <c r="BC239" s="27"/>
      <c r="BD239" s="27"/>
    </row>
    <row r="240" spans="1:79" s="1" customFormat="1" ht="12" hidden="1" customHeight="1" x14ac:dyDescent="0.2">
      <c r="A240" s="26" t="s">
        <v>69</v>
      </c>
      <c r="B240" s="26"/>
      <c r="C240" s="26"/>
      <c r="D240" s="26"/>
      <c r="E240" s="26"/>
      <c r="F240" s="26"/>
      <c r="G240" s="61" t="s">
        <v>57</v>
      </c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 t="s">
        <v>79</v>
      </c>
      <c r="U240" s="61"/>
      <c r="V240" s="61"/>
      <c r="W240" s="61"/>
      <c r="X240" s="61"/>
      <c r="Y240" s="61"/>
      <c r="Z240" s="61"/>
      <c r="AA240" s="30" t="s">
        <v>60</v>
      </c>
      <c r="AB240" s="30"/>
      <c r="AC240" s="30"/>
      <c r="AD240" s="30"/>
      <c r="AE240" s="30"/>
      <c r="AF240" s="30" t="s">
        <v>61</v>
      </c>
      <c r="AG240" s="30"/>
      <c r="AH240" s="30"/>
      <c r="AI240" s="30"/>
      <c r="AJ240" s="30"/>
      <c r="AK240" s="50" t="s">
        <v>122</v>
      </c>
      <c r="AL240" s="50"/>
      <c r="AM240" s="50"/>
      <c r="AN240" s="50"/>
      <c r="AO240" s="50"/>
      <c r="AP240" s="30" t="s">
        <v>62</v>
      </c>
      <c r="AQ240" s="30"/>
      <c r="AR240" s="30"/>
      <c r="AS240" s="30"/>
      <c r="AT240" s="30"/>
      <c r="AU240" s="30" t="s">
        <v>63</v>
      </c>
      <c r="AV240" s="30"/>
      <c r="AW240" s="30"/>
      <c r="AX240" s="30"/>
      <c r="AY240" s="30"/>
      <c r="AZ240" s="50" t="s">
        <v>122</v>
      </c>
      <c r="BA240" s="50"/>
      <c r="BB240" s="50"/>
      <c r="BC240" s="50"/>
      <c r="BD240" s="50"/>
      <c r="CA240" s="1" t="s">
        <v>46</v>
      </c>
    </row>
    <row r="241" spans="1:79" s="6" customFormat="1" x14ac:dyDescent="0.2">
      <c r="A241" s="85"/>
      <c r="B241" s="85"/>
      <c r="C241" s="85"/>
      <c r="D241" s="85"/>
      <c r="E241" s="85"/>
      <c r="F241" s="85"/>
      <c r="G241" s="118" t="s">
        <v>147</v>
      </c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9"/>
      <c r="U241" s="119"/>
      <c r="V241" s="119"/>
      <c r="W241" s="119"/>
      <c r="X241" s="119"/>
      <c r="Y241" s="119"/>
      <c r="Z241" s="119"/>
      <c r="AA241" s="116"/>
      <c r="AB241" s="116"/>
      <c r="AC241" s="116"/>
      <c r="AD241" s="116"/>
      <c r="AE241" s="116"/>
      <c r="AF241" s="116"/>
      <c r="AG241" s="116"/>
      <c r="AH241" s="116"/>
      <c r="AI241" s="116"/>
      <c r="AJ241" s="116"/>
      <c r="AK241" s="116">
        <f>IF(ISNUMBER(AA241),AA241,0)+IF(ISNUMBER(AF241),AF241,0)</f>
        <v>0</v>
      </c>
      <c r="AL241" s="116"/>
      <c r="AM241" s="116"/>
      <c r="AN241" s="116"/>
      <c r="AO241" s="116"/>
      <c r="AP241" s="116"/>
      <c r="AQ241" s="116"/>
      <c r="AR241" s="116"/>
      <c r="AS241" s="116"/>
      <c r="AT241" s="116"/>
      <c r="AU241" s="116"/>
      <c r="AV241" s="116"/>
      <c r="AW241" s="116"/>
      <c r="AX241" s="116"/>
      <c r="AY241" s="116"/>
      <c r="AZ241" s="116">
        <f>IF(ISNUMBER(AP241),AP241,0)+IF(ISNUMBER(AU241),AU241,0)</f>
        <v>0</v>
      </c>
      <c r="BA241" s="116"/>
      <c r="BB241" s="116"/>
      <c r="BC241" s="116"/>
      <c r="BD241" s="116"/>
      <c r="CA241" s="6" t="s">
        <v>47</v>
      </c>
    </row>
    <row r="244" spans="1:79" ht="14.25" customHeight="1" x14ac:dyDescent="0.2">
      <c r="A244" s="29" t="s">
        <v>286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</row>
    <row r="245" spans="1:79" ht="15" customHeight="1" x14ac:dyDescent="0.2">
      <c r="A245" s="44" t="s">
        <v>252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</row>
    <row r="246" spans="1:79" ht="23.1" customHeight="1" x14ac:dyDescent="0.2">
      <c r="A246" s="27" t="s">
        <v>128</v>
      </c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54" t="s">
        <v>129</v>
      </c>
      <c r="O246" s="55"/>
      <c r="P246" s="55"/>
      <c r="Q246" s="55"/>
      <c r="R246" s="55"/>
      <c r="S246" s="55"/>
      <c r="T246" s="55"/>
      <c r="U246" s="56"/>
      <c r="V246" s="54" t="s">
        <v>130</v>
      </c>
      <c r="W246" s="55"/>
      <c r="X246" s="55"/>
      <c r="Y246" s="55"/>
      <c r="Z246" s="56"/>
      <c r="AA246" s="27" t="s">
        <v>253</v>
      </c>
      <c r="AB246" s="27"/>
      <c r="AC246" s="27"/>
      <c r="AD246" s="27"/>
      <c r="AE246" s="27"/>
      <c r="AF246" s="27"/>
      <c r="AG246" s="27"/>
      <c r="AH246" s="27"/>
      <c r="AI246" s="27"/>
      <c r="AJ246" s="27" t="s">
        <v>256</v>
      </c>
      <c r="AK246" s="27"/>
      <c r="AL246" s="27"/>
      <c r="AM246" s="27"/>
      <c r="AN246" s="27"/>
      <c r="AO246" s="27"/>
      <c r="AP246" s="27"/>
      <c r="AQ246" s="27"/>
      <c r="AR246" s="27"/>
      <c r="AS246" s="27" t="s">
        <v>263</v>
      </c>
      <c r="AT246" s="27"/>
      <c r="AU246" s="27"/>
      <c r="AV246" s="27"/>
      <c r="AW246" s="27"/>
      <c r="AX246" s="27"/>
      <c r="AY246" s="27"/>
      <c r="AZ246" s="27"/>
      <c r="BA246" s="27"/>
      <c r="BB246" s="27" t="s">
        <v>274</v>
      </c>
      <c r="BC246" s="27"/>
      <c r="BD246" s="27"/>
      <c r="BE246" s="27"/>
      <c r="BF246" s="27"/>
      <c r="BG246" s="27"/>
      <c r="BH246" s="27"/>
      <c r="BI246" s="27"/>
      <c r="BJ246" s="27"/>
      <c r="BK246" s="27" t="s">
        <v>279</v>
      </c>
      <c r="BL246" s="27"/>
      <c r="BM246" s="27"/>
      <c r="BN246" s="27"/>
      <c r="BO246" s="27"/>
      <c r="BP246" s="27"/>
      <c r="BQ246" s="27"/>
      <c r="BR246" s="27"/>
      <c r="BS246" s="27"/>
    </row>
    <row r="247" spans="1:79" ht="95.25" customHeight="1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57"/>
      <c r="O247" s="58"/>
      <c r="P247" s="58"/>
      <c r="Q247" s="58"/>
      <c r="R247" s="58"/>
      <c r="S247" s="58"/>
      <c r="T247" s="58"/>
      <c r="U247" s="59"/>
      <c r="V247" s="57"/>
      <c r="W247" s="58"/>
      <c r="X247" s="58"/>
      <c r="Y247" s="58"/>
      <c r="Z247" s="59"/>
      <c r="AA247" s="74" t="s">
        <v>133</v>
      </c>
      <c r="AB247" s="74"/>
      <c r="AC247" s="74"/>
      <c r="AD247" s="74"/>
      <c r="AE247" s="74"/>
      <c r="AF247" s="74" t="s">
        <v>134</v>
      </c>
      <c r="AG247" s="74"/>
      <c r="AH247" s="74"/>
      <c r="AI247" s="74"/>
      <c r="AJ247" s="74" t="s">
        <v>133</v>
      </c>
      <c r="AK247" s="74"/>
      <c r="AL247" s="74"/>
      <c r="AM247" s="74"/>
      <c r="AN247" s="74"/>
      <c r="AO247" s="74" t="s">
        <v>134</v>
      </c>
      <c r="AP247" s="74"/>
      <c r="AQ247" s="74"/>
      <c r="AR247" s="74"/>
      <c r="AS247" s="74" t="s">
        <v>133</v>
      </c>
      <c r="AT247" s="74"/>
      <c r="AU247" s="74"/>
      <c r="AV247" s="74"/>
      <c r="AW247" s="74"/>
      <c r="AX247" s="74" t="s">
        <v>134</v>
      </c>
      <c r="AY247" s="74"/>
      <c r="AZ247" s="74"/>
      <c r="BA247" s="74"/>
      <c r="BB247" s="74" t="s">
        <v>133</v>
      </c>
      <c r="BC247" s="74"/>
      <c r="BD247" s="74"/>
      <c r="BE247" s="74"/>
      <c r="BF247" s="74"/>
      <c r="BG247" s="74" t="s">
        <v>134</v>
      </c>
      <c r="BH247" s="74"/>
      <c r="BI247" s="74"/>
      <c r="BJ247" s="74"/>
      <c r="BK247" s="74" t="s">
        <v>133</v>
      </c>
      <c r="BL247" s="74"/>
      <c r="BM247" s="74"/>
      <c r="BN247" s="74"/>
      <c r="BO247" s="74"/>
      <c r="BP247" s="74" t="s">
        <v>134</v>
      </c>
      <c r="BQ247" s="74"/>
      <c r="BR247" s="74"/>
      <c r="BS247" s="74"/>
    </row>
    <row r="248" spans="1:79" ht="15" customHeight="1" x14ac:dyDescent="0.2">
      <c r="A248" s="27">
        <v>1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6">
        <v>2</v>
      </c>
      <c r="O248" s="37"/>
      <c r="P248" s="37"/>
      <c r="Q248" s="37"/>
      <c r="R248" s="37"/>
      <c r="S248" s="37"/>
      <c r="T248" s="37"/>
      <c r="U248" s="38"/>
      <c r="V248" s="27">
        <v>3</v>
      </c>
      <c r="W248" s="27"/>
      <c r="X248" s="27"/>
      <c r="Y248" s="27"/>
      <c r="Z248" s="27"/>
      <c r="AA248" s="27">
        <v>4</v>
      </c>
      <c r="AB248" s="27"/>
      <c r="AC248" s="27"/>
      <c r="AD248" s="27"/>
      <c r="AE248" s="27"/>
      <c r="AF248" s="27">
        <v>5</v>
      </c>
      <c r="AG248" s="27"/>
      <c r="AH248" s="27"/>
      <c r="AI248" s="27"/>
      <c r="AJ248" s="27">
        <v>6</v>
      </c>
      <c r="AK248" s="27"/>
      <c r="AL248" s="27"/>
      <c r="AM248" s="27"/>
      <c r="AN248" s="27"/>
      <c r="AO248" s="27">
        <v>7</v>
      </c>
      <c r="AP248" s="27"/>
      <c r="AQ248" s="27"/>
      <c r="AR248" s="27"/>
      <c r="AS248" s="27">
        <v>8</v>
      </c>
      <c r="AT248" s="27"/>
      <c r="AU248" s="27"/>
      <c r="AV248" s="27"/>
      <c r="AW248" s="27"/>
      <c r="AX248" s="27">
        <v>9</v>
      </c>
      <c r="AY248" s="27"/>
      <c r="AZ248" s="27"/>
      <c r="BA248" s="27"/>
      <c r="BB248" s="27">
        <v>10</v>
      </c>
      <c r="BC248" s="27"/>
      <c r="BD248" s="27"/>
      <c r="BE248" s="27"/>
      <c r="BF248" s="27"/>
      <c r="BG248" s="27">
        <v>11</v>
      </c>
      <c r="BH248" s="27"/>
      <c r="BI248" s="27"/>
      <c r="BJ248" s="27"/>
      <c r="BK248" s="27">
        <v>12</v>
      </c>
      <c r="BL248" s="27"/>
      <c r="BM248" s="27"/>
      <c r="BN248" s="27"/>
      <c r="BO248" s="27"/>
      <c r="BP248" s="27">
        <v>13</v>
      </c>
      <c r="BQ248" s="27"/>
      <c r="BR248" s="27"/>
      <c r="BS248" s="27"/>
    </row>
    <row r="249" spans="1:79" s="1" customFormat="1" ht="12" hidden="1" customHeight="1" x14ac:dyDescent="0.2">
      <c r="A249" s="61" t="s">
        <v>146</v>
      </c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26" t="s">
        <v>131</v>
      </c>
      <c r="O249" s="26"/>
      <c r="P249" s="26"/>
      <c r="Q249" s="26"/>
      <c r="R249" s="26"/>
      <c r="S249" s="26"/>
      <c r="T249" s="26"/>
      <c r="U249" s="26"/>
      <c r="V249" s="26" t="s">
        <v>132</v>
      </c>
      <c r="W249" s="26"/>
      <c r="X249" s="26"/>
      <c r="Y249" s="26"/>
      <c r="Z249" s="26"/>
      <c r="AA249" s="30" t="s">
        <v>65</v>
      </c>
      <c r="AB249" s="30"/>
      <c r="AC249" s="30"/>
      <c r="AD249" s="30"/>
      <c r="AE249" s="30"/>
      <c r="AF249" s="30" t="s">
        <v>66</v>
      </c>
      <c r="AG249" s="30"/>
      <c r="AH249" s="30"/>
      <c r="AI249" s="30"/>
      <c r="AJ249" s="30" t="s">
        <v>67</v>
      </c>
      <c r="AK249" s="30"/>
      <c r="AL249" s="30"/>
      <c r="AM249" s="30"/>
      <c r="AN249" s="30"/>
      <c r="AO249" s="30" t="s">
        <v>68</v>
      </c>
      <c r="AP249" s="30"/>
      <c r="AQ249" s="30"/>
      <c r="AR249" s="30"/>
      <c r="AS249" s="30" t="s">
        <v>58</v>
      </c>
      <c r="AT249" s="30"/>
      <c r="AU249" s="30"/>
      <c r="AV249" s="30"/>
      <c r="AW249" s="30"/>
      <c r="AX249" s="30" t="s">
        <v>59</v>
      </c>
      <c r="AY249" s="30"/>
      <c r="AZ249" s="30"/>
      <c r="BA249" s="30"/>
      <c r="BB249" s="30" t="s">
        <v>60</v>
      </c>
      <c r="BC249" s="30"/>
      <c r="BD249" s="30"/>
      <c r="BE249" s="30"/>
      <c r="BF249" s="30"/>
      <c r="BG249" s="30" t="s">
        <v>61</v>
      </c>
      <c r="BH249" s="30"/>
      <c r="BI249" s="30"/>
      <c r="BJ249" s="30"/>
      <c r="BK249" s="30" t="s">
        <v>62</v>
      </c>
      <c r="BL249" s="30"/>
      <c r="BM249" s="30"/>
      <c r="BN249" s="30"/>
      <c r="BO249" s="30"/>
      <c r="BP249" s="30" t="s">
        <v>63</v>
      </c>
      <c r="BQ249" s="30"/>
      <c r="BR249" s="30"/>
      <c r="BS249" s="30"/>
      <c r="CA249" s="1" t="s">
        <v>48</v>
      </c>
    </row>
    <row r="250" spans="1:79" s="6" customFormat="1" ht="12.75" customHeight="1" x14ac:dyDescent="0.2">
      <c r="A250" s="118" t="s">
        <v>147</v>
      </c>
      <c r="B250" s="118"/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86"/>
      <c r="O250" s="87"/>
      <c r="P250" s="87"/>
      <c r="Q250" s="87"/>
      <c r="R250" s="87"/>
      <c r="S250" s="87"/>
      <c r="T250" s="87"/>
      <c r="U250" s="88"/>
      <c r="V250" s="120"/>
      <c r="W250" s="120"/>
      <c r="X250" s="1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20"/>
      <c r="BK250" s="120"/>
      <c r="BL250" s="120"/>
      <c r="BM250" s="120"/>
      <c r="BN250" s="120"/>
      <c r="BO250" s="120"/>
      <c r="BP250" s="121"/>
      <c r="BQ250" s="122"/>
      <c r="BR250" s="122"/>
      <c r="BS250" s="123"/>
      <c r="CA250" s="6" t="s">
        <v>49</v>
      </c>
    </row>
    <row r="253" spans="1:79" ht="35.25" customHeight="1" x14ac:dyDescent="0.2">
      <c r="A253" s="29" t="s">
        <v>287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</row>
    <row r="254" spans="1:79" ht="15" x14ac:dyDescent="0.2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60"/>
      <c r="AT254" s="60"/>
      <c r="AU254" s="60"/>
      <c r="AV254" s="60"/>
      <c r="AW254" s="60"/>
      <c r="AX254" s="60"/>
      <c r="AY254" s="60"/>
      <c r="AZ254" s="60"/>
      <c r="BA254" s="60"/>
      <c r="BB254" s="60"/>
      <c r="BC254" s="60"/>
      <c r="BD254" s="60"/>
      <c r="BE254" s="60"/>
      <c r="BF254" s="60"/>
      <c r="BG254" s="60"/>
      <c r="BH254" s="60"/>
      <c r="BI254" s="60"/>
      <c r="BJ254" s="60"/>
      <c r="BK254" s="60"/>
      <c r="BL254" s="60"/>
    </row>
    <row r="255" spans="1:79" ht="1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</row>
    <row r="257" spans="1:79" ht="28.5" customHeight="1" x14ac:dyDescent="0.2">
      <c r="A257" s="34" t="s">
        <v>270</v>
      </c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</row>
    <row r="258" spans="1:79" ht="14.25" customHeight="1" x14ac:dyDescent="0.2">
      <c r="A258" s="29" t="s">
        <v>254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</row>
    <row r="259" spans="1:79" ht="15" customHeight="1" x14ac:dyDescent="0.2">
      <c r="A259" s="31" t="s">
        <v>252</v>
      </c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</row>
    <row r="260" spans="1:79" ht="42.95" customHeight="1" x14ac:dyDescent="0.2">
      <c r="A260" s="74" t="s">
        <v>135</v>
      </c>
      <c r="B260" s="74"/>
      <c r="C260" s="74"/>
      <c r="D260" s="74"/>
      <c r="E260" s="74"/>
      <c r="F260" s="74"/>
      <c r="G260" s="27" t="s">
        <v>19</v>
      </c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 t="s">
        <v>15</v>
      </c>
      <c r="U260" s="27"/>
      <c r="V260" s="27"/>
      <c r="W260" s="27"/>
      <c r="X260" s="27"/>
      <c r="Y260" s="27"/>
      <c r="Z260" s="27" t="s">
        <v>14</v>
      </c>
      <c r="AA260" s="27"/>
      <c r="AB260" s="27"/>
      <c r="AC260" s="27"/>
      <c r="AD260" s="27"/>
      <c r="AE260" s="27" t="s">
        <v>136</v>
      </c>
      <c r="AF260" s="27"/>
      <c r="AG260" s="27"/>
      <c r="AH260" s="27"/>
      <c r="AI260" s="27"/>
      <c r="AJ260" s="27"/>
      <c r="AK260" s="27" t="s">
        <v>137</v>
      </c>
      <c r="AL260" s="27"/>
      <c r="AM260" s="27"/>
      <c r="AN260" s="27"/>
      <c r="AO260" s="27"/>
      <c r="AP260" s="27"/>
      <c r="AQ260" s="27" t="s">
        <v>138</v>
      </c>
      <c r="AR260" s="27"/>
      <c r="AS260" s="27"/>
      <c r="AT260" s="27"/>
      <c r="AU260" s="27"/>
      <c r="AV260" s="27"/>
      <c r="AW260" s="27" t="s">
        <v>98</v>
      </c>
      <c r="AX260" s="27"/>
      <c r="AY260" s="27"/>
      <c r="AZ260" s="27"/>
      <c r="BA260" s="27"/>
      <c r="BB260" s="27"/>
      <c r="BC260" s="27"/>
      <c r="BD260" s="27"/>
      <c r="BE260" s="27"/>
      <c r="BF260" s="27"/>
      <c r="BG260" s="27" t="s">
        <v>139</v>
      </c>
      <c r="BH260" s="27"/>
      <c r="BI260" s="27"/>
      <c r="BJ260" s="27"/>
      <c r="BK260" s="27"/>
      <c r="BL260" s="27"/>
    </row>
    <row r="261" spans="1:79" ht="39.950000000000003" customHeight="1" x14ac:dyDescent="0.2">
      <c r="A261" s="74"/>
      <c r="B261" s="74"/>
      <c r="C261" s="74"/>
      <c r="D261" s="74"/>
      <c r="E261" s="74"/>
      <c r="F261" s="74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 t="s">
        <v>17</v>
      </c>
      <c r="AX261" s="27"/>
      <c r="AY261" s="27"/>
      <c r="AZ261" s="27"/>
      <c r="BA261" s="27"/>
      <c r="BB261" s="27" t="s">
        <v>16</v>
      </c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</row>
    <row r="262" spans="1:79" ht="15" customHeight="1" x14ac:dyDescent="0.2">
      <c r="A262" s="27">
        <v>1</v>
      </c>
      <c r="B262" s="27"/>
      <c r="C262" s="27"/>
      <c r="D262" s="27"/>
      <c r="E262" s="27"/>
      <c r="F262" s="27"/>
      <c r="G262" s="27">
        <v>2</v>
      </c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>
        <v>3</v>
      </c>
      <c r="U262" s="27"/>
      <c r="V262" s="27"/>
      <c r="W262" s="27"/>
      <c r="X262" s="27"/>
      <c r="Y262" s="27"/>
      <c r="Z262" s="27">
        <v>4</v>
      </c>
      <c r="AA262" s="27"/>
      <c r="AB262" s="27"/>
      <c r="AC262" s="27"/>
      <c r="AD262" s="27"/>
      <c r="AE262" s="27">
        <v>5</v>
      </c>
      <c r="AF262" s="27"/>
      <c r="AG262" s="27"/>
      <c r="AH262" s="27"/>
      <c r="AI262" s="27"/>
      <c r="AJ262" s="27"/>
      <c r="AK262" s="27">
        <v>6</v>
      </c>
      <c r="AL262" s="27"/>
      <c r="AM262" s="27"/>
      <c r="AN262" s="27"/>
      <c r="AO262" s="27"/>
      <c r="AP262" s="27"/>
      <c r="AQ262" s="27">
        <v>7</v>
      </c>
      <c r="AR262" s="27"/>
      <c r="AS262" s="27"/>
      <c r="AT262" s="27"/>
      <c r="AU262" s="27"/>
      <c r="AV262" s="27"/>
      <c r="AW262" s="27">
        <v>8</v>
      </c>
      <c r="AX262" s="27"/>
      <c r="AY262" s="27"/>
      <c r="AZ262" s="27"/>
      <c r="BA262" s="27"/>
      <c r="BB262" s="27">
        <v>9</v>
      </c>
      <c r="BC262" s="27"/>
      <c r="BD262" s="27"/>
      <c r="BE262" s="27"/>
      <c r="BF262" s="27"/>
      <c r="BG262" s="27">
        <v>10</v>
      </c>
      <c r="BH262" s="27"/>
      <c r="BI262" s="27"/>
      <c r="BJ262" s="27"/>
      <c r="BK262" s="27"/>
      <c r="BL262" s="27"/>
    </row>
    <row r="263" spans="1:79" s="1" customFormat="1" ht="12" hidden="1" customHeight="1" x14ac:dyDescent="0.2">
      <c r="A263" s="26" t="s">
        <v>64</v>
      </c>
      <c r="B263" s="26"/>
      <c r="C263" s="26"/>
      <c r="D263" s="26"/>
      <c r="E263" s="26"/>
      <c r="F263" s="26"/>
      <c r="G263" s="61" t="s">
        <v>57</v>
      </c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30" t="s">
        <v>80</v>
      </c>
      <c r="U263" s="30"/>
      <c r="V263" s="30"/>
      <c r="W263" s="30"/>
      <c r="X263" s="30"/>
      <c r="Y263" s="30"/>
      <c r="Z263" s="30" t="s">
        <v>81</v>
      </c>
      <c r="AA263" s="30"/>
      <c r="AB263" s="30"/>
      <c r="AC263" s="30"/>
      <c r="AD263" s="30"/>
      <c r="AE263" s="30" t="s">
        <v>82</v>
      </c>
      <c r="AF263" s="30"/>
      <c r="AG263" s="30"/>
      <c r="AH263" s="30"/>
      <c r="AI263" s="30"/>
      <c r="AJ263" s="30"/>
      <c r="AK263" s="30" t="s">
        <v>83</v>
      </c>
      <c r="AL263" s="30"/>
      <c r="AM263" s="30"/>
      <c r="AN263" s="30"/>
      <c r="AO263" s="30"/>
      <c r="AP263" s="30"/>
      <c r="AQ263" s="78" t="s">
        <v>99</v>
      </c>
      <c r="AR263" s="30"/>
      <c r="AS263" s="30"/>
      <c r="AT263" s="30"/>
      <c r="AU263" s="30"/>
      <c r="AV263" s="30"/>
      <c r="AW263" s="30" t="s">
        <v>84</v>
      </c>
      <c r="AX263" s="30"/>
      <c r="AY263" s="30"/>
      <c r="AZ263" s="30"/>
      <c r="BA263" s="30"/>
      <c r="BB263" s="30" t="s">
        <v>85</v>
      </c>
      <c r="BC263" s="30"/>
      <c r="BD263" s="30"/>
      <c r="BE263" s="30"/>
      <c r="BF263" s="30"/>
      <c r="BG263" s="78" t="s">
        <v>100</v>
      </c>
      <c r="BH263" s="30"/>
      <c r="BI263" s="30"/>
      <c r="BJ263" s="30"/>
      <c r="BK263" s="30"/>
      <c r="BL263" s="30"/>
      <c r="CA263" s="1" t="s">
        <v>50</v>
      </c>
    </row>
    <row r="264" spans="1:79" s="99" customFormat="1" ht="12.75" customHeight="1" x14ac:dyDescent="0.2">
      <c r="A264" s="110">
        <v>2111</v>
      </c>
      <c r="B264" s="110"/>
      <c r="C264" s="110"/>
      <c r="D264" s="110"/>
      <c r="E264" s="110"/>
      <c r="F264" s="110"/>
      <c r="G264" s="92" t="s">
        <v>176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11420129</v>
      </c>
      <c r="U264" s="117"/>
      <c r="V264" s="117"/>
      <c r="W264" s="117"/>
      <c r="X264" s="117"/>
      <c r="Y264" s="117"/>
      <c r="Z264" s="117">
        <v>11420129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11420129</v>
      </c>
      <c r="BH264" s="117"/>
      <c r="BI264" s="117"/>
      <c r="BJ264" s="117"/>
      <c r="BK264" s="117"/>
      <c r="BL264" s="117"/>
      <c r="CA264" s="99" t="s">
        <v>51</v>
      </c>
    </row>
    <row r="265" spans="1:79" s="99" customFormat="1" ht="12.75" customHeight="1" x14ac:dyDescent="0.2">
      <c r="A265" s="110">
        <v>2120</v>
      </c>
      <c r="B265" s="110"/>
      <c r="C265" s="110"/>
      <c r="D265" s="110"/>
      <c r="E265" s="110"/>
      <c r="F265" s="110"/>
      <c r="G265" s="92" t="s">
        <v>177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2488581</v>
      </c>
      <c r="U265" s="117"/>
      <c r="V265" s="117"/>
      <c r="W265" s="117"/>
      <c r="X265" s="117"/>
      <c r="Y265" s="117"/>
      <c r="Z265" s="117">
        <v>2488301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2488301</v>
      </c>
      <c r="BH265" s="117"/>
      <c r="BI265" s="117"/>
      <c r="BJ265" s="117"/>
      <c r="BK265" s="117"/>
      <c r="BL265" s="117"/>
    </row>
    <row r="266" spans="1:79" s="99" customFormat="1" ht="25.5" customHeight="1" x14ac:dyDescent="0.2">
      <c r="A266" s="110">
        <v>2210</v>
      </c>
      <c r="B266" s="110"/>
      <c r="C266" s="110"/>
      <c r="D266" s="110"/>
      <c r="E266" s="110"/>
      <c r="F266" s="110"/>
      <c r="G266" s="92" t="s">
        <v>178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145409</v>
      </c>
      <c r="U266" s="117"/>
      <c r="V266" s="117"/>
      <c r="W266" s="117"/>
      <c r="X266" s="117"/>
      <c r="Y266" s="117"/>
      <c r="Z266" s="117">
        <v>145389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145389</v>
      </c>
      <c r="BH266" s="117"/>
      <c r="BI266" s="117"/>
      <c r="BJ266" s="117"/>
      <c r="BK266" s="117"/>
      <c r="BL266" s="117"/>
    </row>
    <row r="267" spans="1:79" s="99" customFormat="1" ht="12.75" customHeight="1" x14ac:dyDescent="0.2">
      <c r="A267" s="110">
        <v>2240</v>
      </c>
      <c r="B267" s="110"/>
      <c r="C267" s="110"/>
      <c r="D267" s="110"/>
      <c r="E267" s="110"/>
      <c r="F267" s="110"/>
      <c r="G267" s="92" t="s">
        <v>179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345184</v>
      </c>
      <c r="U267" s="117"/>
      <c r="V267" s="117"/>
      <c r="W267" s="117"/>
      <c r="X267" s="117"/>
      <c r="Y267" s="117"/>
      <c r="Z267" s="117">
        <v>344538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344538</v>
      </c>
      <c r="BH267" s="117"/>
      <c r="BI267" s="117"/>
      <c r="BJ267" s="117"/>
      <c r="BK267" s="117"/>
      <c r="BL267" s="117"/>
    </row>
    <row r="268" spans="1:79" s="99" customFormat="1" ht="12.75" customHeight="1" x14ac:dyDescent="0.2">
      <c r="A268" s="110">
        <v>2250</v>
      </c>
      <c r="B268" s="110"/>
      <c r="C268" s="110"/>
      <c r="D268" s="110"/>
      <c r="E268" s="110"/>
      <c r="F268" s="110"/>
      <c r="G268" s="92" t="s">
        <v>180</v>
      </c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4"/>
      <c r="T268" s="117">
        <v>1825</v>
      </c>
      <c r="U268" s="117"/>
      <c r="V268" s="117"/>
      <c r="W268" s="117"/>
      <c r="X268" s="117"/>
      <c r="Y268" s="117"/>
      <c r="Z268" s="117">
        <v>1825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/>
      <c r="AK268" s="117">
        <v>0</v>
      </c>
      <c r="AL268" s="117"/>
      <c r="AM268" s="117"/>
      <c r="AN268" s="117"/>
      <c r="AO268" s="117"/>
      <c r="AP268" s="117"/>
      <c r="AQ268" s="117">
        <f>IF(ISNUMBER(AK268),AK268,0)-IF(ISNUMBER(AE268),AE268,0)</f>
        <v>0</v>
      </c>
      <c r="AR268" s="117"/>
      <c r="AS268" s="117"/>
      <c r="AT268" s="117"/>
      <c r="AU268" s="117"/>
      <c r="AV268" s="117"/>
      <c r="AW268" s="117">
        <v>0</v>
      </c>
      <c r="AX268" s="117"/>
      <c r="AY268" s="117"/>
      <c r="AZ268" s="117"/>
      <c r="BA268" s="117"/>
      <c r="BB268" s="117">
        <v>0</v>
      </c>
      <c r="BC268" s="117"/>
      <c r="BD268" s="117"/>
      <c r="BE268" s="117"/>
      <c r="BF268" s="117"/>
      <c r="BG268" s="117">
        <f>IF(ISNUMBER(Z268),Z268,0)+IF(ISNUMBER(AK268),AK268,0)</f>
        <v>1825</v>
      </c>
      <c r="BH268" s="117"/>
      <c r="BI268" s="117"/>
      <c r="BJ268" s="117"/>
      <c r="BK268" s="117"/>
      <c r="BL268" s="117"/>
    </row>
    <row r="269" spans="1:79" s="99" customFormat="1" ht="12.75" customHeight="1" x14ac:dyDescent="0.2">
      <c r="A269" s="110">
        <v>2271</v>
      </c>
      <c r="B269" s="110"/>
      <c r="C269" s="110"/>
      <c r="D269" s="110"/>
      <c r="E269" s="110"/>
      <c r="F269" s="110"/>
      <c r="G269" s="92" t="s">
        <v>181</v>
      </c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4"/>
      <c r="T269" s="117">
        <v>75402</v>
      </c>
      <c r="U269" s="117"/>
      <c r="V269" s="117"/>
      <c r="W269" s="117"/>
      <c r="X269" s="117"/>
      <c r="Y269" s="117"/>
      <c r="Z269" s="117">
        <v>71009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/>
      <c r="AK269" s="117">
        <v>0</v>
      </c>
      <c r="AL269" s="117"/>
      <c r="AM269" s="117"/>
      <c r="AN269" s="117"/>
      <c r="AO269" s="117"/>
      <c r="AP269" s="117"/>
      <c r="AQ269" s="117">
        <f>IF(ISNUMBER(AK269),AK269,0)-IF(ISNUMBER(AE269),AE269,0)</f>
        <v>0</v>
      </c>
      <c r="AR269" s="117"/>
      <c r="AS269" s="117"/>
      <c r="AT269" s="117"/>
      <c r="AU269" s="117"/>
      <c r="AV269" s="117"/>
      <c r="AW269" s="117">
        <v>0</v>
      </c>
      <c r="AX269" s="117"/>
      <c r="AY269" s="117"/>
      <c r="AZ269" s="117"/>
      <c r="BA269" s="117"/>
      <c r="BB269" s="117">
        <v>0</v>
      </c>
      <c r="BC269" s="117"/>
      <c r="BD269" s="117"/>
      <c r="BE269" s="117"/>
      <c r="BF269" s="117"/>
      <c r="BG269" s="117">
        <f>IF(ISNUMBER(Z269),Z269,0)+IF(ISNUMBER(AK269),AK269,0)</f>
        <v>71009</v>
      </c>
      <c r="BH269" s="117"/>
      <c r="BI269" s="117"/>
      <c r="BJ269" s="117"/>
      <c r="BK269" s="117"/>
      <c r="BL269" s="117"/>
    </row>
    <row r="270" spans="1:79" s="99" customFormat="1" ht="25.5" customHeight="1" x14ac:dyDescent="0.2">
      <c r="A270" s="110">
        <v>2272</v>
      </c>
      <c r="B270" s="110"/>
      <c r="C270" s="110"/>
      <c r="D270" s="110"/>
      <c r="E270" s="110"/>
      <c r="F270" s="110"/>
      <c r="G270" s="92" t="s">
        <v>182</v>
      </c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4"/>
      <c r="T270" s="117">
        <v>20710</v>
      </c>
      <c r="U270" s="117"/>
      <c r="V270" s="117"/>
      <c r="W270" s="117"/>
      <c r="X270" s="117"/>
      <c r="Y270" s="117"/>
      <c r="Z270" s="117">
        <v>17824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/>
      <c r="AK270" s="117">
        <v>0</v>
      </c>
      <c r="AL270" s="117"/>
      <c r="AM270" s="117"/>
      <c r="AN270" s="117"/>
      <c r="AO270" s="117"/>
      <c r="AP270" s="117"/>
      <c r="AQ270" s="117">
        <f>IF(ISNUMBER(AK270),AK270,0)-IF(ISNUMBER(AE270),AE270,0)</f>
        <v>0</v>
      </c>
      <c r="AR270" s="117"/>
      <c r="AS270" s="117"/>
      <c r="AT270" s="117"/>
      <c r="AU270" s="117"/>
      <c r="AV270" s="117"/>
      <c r="AW270" s="117">
        <v>0</v>
      </c>
      <c r="AX270" s="117"/>
      <c r="AY270" s="117"/>
      <c r="AZ270" s="117"/>
      <c r="BA270" s="117"/>
      <c r="BB270" s="117">
        <v>0</v>
      </c>
      <c r="BC270" s="117"/>
      <c r="BD270" s="117"/>
      <c r="BE270" s="117"/>
      <c r="BF270" s="117"/>
      <c r="BG270" s="117">
        <f>IF(ISNUMBER(Z270),Z270,0)+IF(ISNUMBER(AK270),AK270,0)</f>
        <v>17824</v>
      </c>
      <c r="BH270" s="117"/>
      <c r="BI270" s="117"/>
      <c r="BJ270" s="117"/>
      <c r="BK270" s="117"/>
      <c r="BL270" s="117"/>
    </row>
    <row r="271" spans="1:79" s="99" customFormat="1" ht="12.75" customHeight="1" x14ac:dyDescent="0.2">
      <c r="A271" s="110">
        <v>2273</v>
      </c>
      <c r="B271" s="110"/>
      <c r="C271" s="110"/>
      <c r="D271" s="110"/>
      <c r="E271" s="110"/>
      <c r="F271" s="110"/>
      <c r="G271" s="92" t="s">
        <v>183</v>
      </c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4"/>
      <c r="T271" s="117">
        <v>66027</v>
      </c>
      <c r="U271" s="117"/>
      <c r="V271" s="117"/>
      <c r="W271" s="117"/>
      <c r="X271" s="117"/>
      <c r="Y271" s="117"/>
      <c r="Z271" s="117">
        <v>56415</v>
      </c>
      <c r="AA271" s="117"/>
      <c r="AB271" s="117"/>
      <c r="AC271" s="117"/>
      <c r="AD271" s="117"/>
      <c r="AE271" s="117">
        <v>0</v>
      </c>
      <c r="AF271" s="117"/>
      <c r="AG271" s="117"/>
      <c r="AH271" s="117"/>
      <c r="AI271" s="117"/>
      <c r="AJ271" s="117"/>
      <c r="AK271" s="117">
        <v>0</v>
      </c>
      <c r="AL271" s="117"/>
      <c r="AM271" s="117"/>
      <c r="AN271" s="117"/>
      <c r="AO271" s="117"/>
      <c r="AP271" s="117"/>
      <c r="AQ271" s="117">
        <f>IF(ISNUMBER(AK271),AK271,0)-IF(ISNUMBER(AE271),AE271,0)</f>
        <v>0</v>
      </c>
      <c r="AR271" s="117"/>
      <c r="AS271" s="117"/>
      <c r="AT271" s="117"/>
      <c r="AU271" s="117"/>
      <c r="AV271" s="117"/>
      <c r="AW271" s="117">
        <v>0</v>
      </c>
      <c r="AX271" s="117"/>
      <c r="AY271" s="117"/>
      <c r="AZ271" s="117"/>
      <c r="BA271" s="117"/>
      <c r="BB271" s="117">
        <v>0</v>
      </c>
      <c r="BC271" s="117"/>
      <c r="BD271" s="117"/>
      <c r="BE271" s="117"/>
      <c r="BF271" s="117"/>
      <c r="BG271" s="117">
        <f>IF(ISNUMBER(Z271),Z271,0)+IF(ISNUMBER(AK271),AK271,0)</f>
        <v>56415</v>
      </c>
      <c r="BH271" s="117"/>
      <c r="BI271" s="117"/>
      <c r="BJ271" s="117"/>
      <c r="BK271" s="117"/>
      <c r="BL271" s="117"/>
    </row>
    <row r="272" spans="1:79" s="99" customFormat="1" ht="25.5" customHeight="1" x14ac:dyDescent="0.2">
      <c r="A272" s="110">
        <v>2275</v>
      </c>
      <c r="B272" s="110"/>
      <c r="C272" s="110"/>
      <c r="D272" s="110"/>
      <c r="E272" s="110"/>
      <c r="F272" s="110"/>
      <c r="G272" s="92" t="s">
        <v>184</v>
      </c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4"/>
      <c r="T272" s="117">
        <v>10246</v>
      </c>
      <c r="U272" s="117"/>
      <c r="V272" s="117"/>
      <c r="W272" s="117"/>
      <c r="X272" s="117"/>
      <c r="Y272" s="117"/>
      <c r="Z272" s="117">
        <v>10042</v>
      </c>
      <c r="AA272" s="117"/>
      <c r="AB272" s="117"/>
      <c r="AC272" s="117"/>
      <c r="AD272" s="117"/>
      <c r="AE272" s="117">
        <v>0</v>
      </c>
      <c r="AF272" s="117"/>
      <c r="AG272" s="117"/>
      <c r="AH272" s="117"/>
      <c r="AI272" s="117"/>
      <c r="AJ272" s="117"/>
      <c r="AK272" s="117">
        <v>0</v>
      </c>
      <c r="AL272" s="117"/>
      <c r="AM272" s="117"/>
      <c r="AN272" s="117"/>
      <c r="AO272" s="117"/>
      <c r="AP272" s="117"/>
      <c r="AQ272" s="117">
        <f>IF(ISNUMBER(AK272),AK272,0)-IF(ISNUMBER(AE272),AE272,0)</f>
        <v>0</v>
      </c>
      <c r="AR272" s="117"/>
      <c r="AS272" s="117"/>
      <c r="AT272" s="117"/>
      <c r="AU272" s="117"/>
      <c r="AV272" s="117"/>
      <c r="AW272" s="117">
        <v>0</v>
      </c>
      <c r="AX272" s="117"/>
      <c r="AY272" s="117"/>
      <c r="AZ272" s="117"/>
      <c r="BA272" s="117"/>
      <c r="BB272" s="117">
        <v>0</v>
      </c>
      <c r="BC272" s="117"/>
      <c r="BD272" s="117"/>
      <c r="BE272" s="117"/>
      <c r="BF272" s="117"/>
      <c r="BG272" s="117">
        <f>IF(ISNUMBER(Z272),Z272,0)+IF(ISNUMBER(AK272),AK272,0)</f>
        <v>10042</v>
      </c>
      <c r="BH272" s="117"/>
      <c r="BI272" s="117"/>
      <c r="BJ272" s="117"/>
      <c r="BK272" s="117"/>
      <c r="BL272" s="117"/>
    </row>
    <row r="273" spans="1:79" s="99" customFormat="1" ht="38.25" customHeight="1" x14ac:dyDescent="0.2">
      <c r="A273" s="110">
        <v>2282</v>
      </c>
      <c r="B273" s="110"/>
      <c r="C273" s="110"/>
      <c r="D273" s="110"/>
      <c r="E273" s="110"/>
      <c r="F273" s="110"/>
      <c r="G273" s="92" t="s">
        <v>185</v>
      </c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4"/>
      <c r="T273" s="117">
        <v>3230</v>
      </c>
      <c r="U273" s="117"/>
      <c r="V273" s="117"/>
      <c r="W273" s="117"/>
      <c r="X273" s="117"/>
      <c r="Y273" s="117"/>
      <c r="Z273" s="117">
        <v>2946</v>
      </c>
      <c r="AA273" s="117"/>
      <c r="AB273" s="117"/>
      <c r="AC273" s="117"/>
      <c r="AD273" s="117"/>
      <c r="AE273" s="117">
        <v>0</v>
      </c>
      <c r="AF273" s="117"/>
      <c r="AG273" s="117"/>
      <c r="AH273" s="117"/>
      <c r="AI273" s="117"/>
      <c r="AJ273" s="117"/>
      <c r="AK273" s="117">
        <v>0</v>
      </c>
      <c r="AL273" s="117"/>
      <c r="AM273" s="117"/>
      <c r="AN273" s="117"/>
      <c r="AO273" s="117"/>
      <c r="AP273" s="117"/>
      <c r="AQ273" s="117">
        <f>IF(ISNUMBER(AK273),AK273,0)-IF(ISNUMBER(AE273),AE273,0)</f>
        <v>0</v>
      </c>
      <c r="AR273" s="117"/>
      <c r="AS273" s="117"/>
      <c r="AT273" s="117"/>
      <c r="AU273" s="117"/>
      <c r="AV273" s="117"/>
      <c r="AW273" s="117">
        <v>0</v>
      </c>
      <c r="AX273" s="117"/>
      <c r="AY273" s="117"/>
      <c r="AZ273" s="117"/>
      <c r="BA273" s="117"/>
      <c r="BB273" s="117">
        <v>0</v>
      </c>
      <c r="BC273" s="117"/>
      <c r="BD273" s="117"/>
      <c r="BE273" s="117"/>
      <c r="BF273" s="117"/>
      <c r="BG273" s="117">
        <f>IF(ISNUMBER(Z273),Z273,0)+IF(ISNUMBER(AK273),AK273,0)</f>
        <v>2946</v>
      </c>
      <c r="BH273" s="117"/>
      <c r="BI273" s="117"/>
      <c r="BJ273" s="117"/>
      <c r="BK273" s="117"/>
      <c r="BL273" s="117"/>
    </row>
    <row r="274" spans="1:79" s="6" customFormat="1" ht="12.75" customHeight="1" x14ac:dyDescent="0.2">
      <c r="A274" s="85"/>
      <c r="B274" s="85"/>
      <c r="C274" s="85"/>
      <c r="D274" s="85"/>
      <c r="E274" s="85"/>
      <c r="F274" s="85"/>
      <c r="G274" s="100" t="s">
        <v>147</v>
      </c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2"/>
      <c r="T274" s="116">
        <v>14576743</v>
      </c>
      <c r="U274" s="116"/>
      <c r="V274" s="116"/>
      <c r="W274" s="116"/>
      <c r="X274" s="116"/>
      <c r="Y274" s="116"/>
      <c r="Z274" s="116">
        <v>14558418</v>
      </c>
      <c r="AA274" s="116"/>
      <c r="AB274" s="116"/>
      <c r="AC274" s="116"/>
      <c r="AD274" s="116"/>
      <c r="AE274" s="116">
        <v>0</v>
      </c>
      <c r="AF274" s="116"/>
      <c r="AG274" s="116"/>
      <c r="AH274" s="116"/>
      <c r="AI274" s="116"/>
      <c r="AJ274" s="116"/>
      <c r="AK274" s="116">
        <v>0</v>
      </c>
      <c r="AL274" s="116"/>
      <c r="AM274" s="116"/>
      <c r="AN274" s="116"/>
      <c r="AO274" s="116"/>
      <c r="AP274" s="116"/>
      <c r="AQ274" s="116">
        <f>IF(ISNUMBER(AK274),AK274,0)-IF(ISNUMBER(AE274),AE274,0)</f>
        <v>0</v>
      </c>
      <c r="AR274" s="116"/>
      <c r="AS274" s="116"/>
      <c r="AT274" s="116"/>
      <c r="AU274" s="116"/>
      <c r="AV274" s="116"/>
      <c r="AW274" s="116">
        <v>0</v>
      </c>
      <c r="AX274" s="116"/>
      <c r="AY274" s="116"/>
      <c r="AZ274" s="116"/>
      <c r="BA274" s="116"/>
      <c r="BB274" s="116">
        <v>0</v>
      </c>
      <c r="BC274" s="116"/>
      <c r="BD274" s="116"/>
      <c r="BE274" s="116"/>
      <c r="BF274" s="116"/>
      <c r="BG274" s="116">
        <f>IF(ISNUMBER(Z274),Z274,0)+IF(ISNUMBER(AK274),AK274,0)</f>
        <v>14558418</v>
      </c>
      <c r="BH274" s="116"/>
      <c r="BI274" s="116"/>
      <c r="BJ274" s="116"/>
      <c r="BK274" s="116"/>
      <c r="BL274" s="116"/>
    </row>
    <row r="276" spans="1:79" ht="14.25" customHeight="1" x14ac:dyDescent="0.2">
      <c r="A276" s="29" t="s">
        <v>271</v>
      </c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  <c r="BH276" s="29"/>
      <c r="BI276" s="29"/>
      <c r="BJ276" s="29"/>
      <c r="BK276" s="29"/>
      <c r="BL276" s="29"/>
    </row>
    <row r="277" spans="1:79" ht="15" customHeight="1" x14ac:dyDescent="0.2">
      <c r="A277" s="31" t="s">
        <v>252</v>
      </c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</row>
    <row r="278" spans="1:79" ht="18" customHeight="1" x14ac:dyDescent="0.2">
      <c r="A278" s="27" t="s">
        <v>135</v>
      </c>
      <c r="B278" s="27"/>
      <c r="C278" s="27"/>
      <c r="D278" s="27"/>
      <c r="E278" s="27"/>
      <c r="F278" s="27"/>
      <c r="G278" s="27" t="s">
        <v>19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 t="s">
        <v>258</v>
      </c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 t="s">
        <v>268</v>
      </c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</row>
    <row r="279" spans="1:79" ht="42.95" customHeight="1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 t="s">
        <v>140</v>
      </c>
      <c r="R279" s="27"/>
      <c r="S279" s="27"/>
      <c r="T279" s="27"/>
      <c r="U279" s="27"/>
      <c r="V279" s="74" t="s">
        <v>141</v>
      </c>
      <c r="W279" s="74"/>
      <c r="X279" s="74"/>
      <c r="Y279" s="74"/>
      <c r="Z279" s="27" t="s">
        <v>142</v>
      </c>
      <c r="AA279" s="27"/>
      <c r="AB279" s="27"/>
      <c r="AC279" s="27"/>
      <c r="AD279" s="27"/>
      <c r="AE279" s="27"/>
      <c r="AF279" s="27"/>
      <c r="AG279" s="27"/>
      <c r="AH279" s="27"/>
      <c r="AI279" s="27"/>
      <c r="AJ279" s="27" t="s">
        <v>143</v>
      </c>
      <c r="AK279" s="27"/>
      <c r="AL279" s="27"/>
      <c r="AM279" s="27"/>
      <c r="AN279" s="27"/>
      <c r="AO279" s="27" t="s">
        <v>20</v>
      </c>
      <c r="AP279" s="27"/>
      <c r="AQ279" s="27"/>
      <c r="AR279" s="27"/>
      <c r="AS279" s="27"/>
      <c r="AT279" s="74" t="s">
        <v>144</v>
      </c>
      <c r="AU279" s="74"/>
      <c r="AV279" s="74"/>
      <c r="AW279" s="74"/>
      <c r="AX279" s="27" t="s">
        <v>142</v>
      </c>
      <c r="AY279" s="27"/>
      <c r="AZ279" s="27"/>
      <c r="BA279" s="27"/>
      <c r="BB279" s="27"/>
      <c r="BC279" s="27"/>
      <c r="BD279" s="27"/>
      <c r="BE279" s="27"/>
      <c r="BF279" s="27"/>
      <c r="BG279" s="27"/>
      <c r="BH279" s="27" t="s">
        <v>145</v>
      </c>
      <c r="BI279" s="27"/>
      <c r="BJ279" s="27"/>
      <c r="BK279" s="27"/>
      <c r="BL279" s="27"/>
    </row>
    <row r="280" spans="1:79" ht="63" customHeight="1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74"/>
      <c r="W280" s="74"/>
      <c r="X280" s="74"/>
      <c r="Y280" s="74"/>
      <c r="Z280" s="27" t="s">
        <v>17</v>
      </c>
      <c r="AA280" s="27"/>
      <c r="AB280" s="27"/>
      <c r="AC280" s="27"/>
      <c r="AD280" s="27"/>
      <c r="AE280" s="27" t="s">
        <v>16</v>
      </c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74"/>
      <c r="AU280" s="74"/>
      <c r="AV280" s="74"/>
      <c r="AW280" s="74"/>
      <c r="AX280" s="27" t="s">
        <v>17</v>
      </c>
      <c r="AY280" s="27"/>
      <c r="AZ280" s="27"/>
      <c r="BA280" s="27"/>
      <c r="BB280" s="27"/>
      <c r="BC280" s="27" t="s">
        <v>16</v>
      </c>
      <c r="BD280" s="27"/>
      <c r="BE280" s="27"/>
      <c r="BF280" s="27"/>
      <c r="BG280" s="27"/>
      <c r="BH280" s="27"/>
      <c r="BI280" s="27"/>
      <c r="BJ280" s="27"/>
      <c r="BK280" s="27"/>
      <c r="BL280" s="27"/>
    </row>
    <row r="281" spans="1:79" ht="15" customHeight="1" x14ac:dyDescent="0.2">
      <c r="A281" s="27">
        <v>1</v>
      </c>
      <c r="B281" s="27"/>
      <c r="C281" s="27"/>
      <c r="D281" s="27"/>
      <c r="E281" s="27"/>
      <c r="F281" s="27"/>
      <c r="G281" s="27">
        <v>2</v>
      </c>
      <c r="H281" s="27"/>
      <c r="I281" s="27"/>
      <c r="J281" s="27"/>
      <c r="K281" s="27"/>
      <c r="L281" s="27"/>
      <c r="M281" s="27"/>
      <c r="N281" s="27"/>
      <c r="O281" s="27"/>
      <c r="P281" s="27"/>
      <c r="Q281" s="27">
        <v>3</v>
      </c>
      <c r="R281" s="27"/>
      <c r="S281" s="27"/>
      <c r="T281" s="27"/>
      <c r="U281" s="27"/>
      <c r="V281" s="27">
        <v>4</v>
      </c>
      <c r="W281" s="27"/>
      <c r="X281" s="27"/>
      <c r="Y281" s="27"/>
      <c r="Z281" s="27">
        <v>5</v>
      </c>
      <c r="AA281" s="27"/>
      <c r="AB281" s="27"/>
      <c r="AC281" s="27"/>
      <c r="AD281" s="27"/>
      <c r="AE281" s="27">
        <v>6</v>
      </c>
      <c r="AF281" s="27"/>
      <c r="AG281" s="27"/>
      <c r="AH281" s="27"/>
      <c r="AI281" s="27"/>
      <c r="AJ281" s="27">
        <v>7</v>
      </c>
      <c r="AK281" s="27"/>
      <c r="AL281" s="27"/>
      <c r="AM281" s="27"/>
      <c r="AN281" s="27"/>
      <c r="AO281" s="27">
        <v>8</v>
      </c>
      <c r="AP281" s="27"/>
      <c r="AQ281" s="27"/>
      <c r="AR281" s="27"/>
      <c r="AS281" s="27"/>
      <c r="AT281" s="27">
        <v>9</v>
      </c>
      <c r="AU281" s="27"/>
      <c r="AV281" s="27"/>
      <c r="AW281" s="27"/>
      <c r="AX281" s="27">
        <v>10</v>
      </c>
      <c r="AY281" s="27"/>
      <c r="AZ281" s="27"/>
      <c r="BA281" s="27"/>
      <c r="BB281" s="27"/>
      <c r="BC281" s="27">
        <v>11</v>
      </c>
      <c r="BD281" s="27"/>
      <c r="BE281" s="27"/>
      <c r="BF281" s="27"/>
      <c r="BG281" s="27"/>
      <c r="BH281" s="27">
        <v>12</v>
      </c>
      <c r="BI281" s="27"/>
      <c r="BJ281" s="27"/>
      <c r="BK281" s="27"/>
      <c r="BL281" s="27"/>
    </row>
    <row r="282" spans="1:79" s="1" customFormat="1" ht="12" hidden="1" customHeight="1" x14ac:dyDescent="0.2">
      <c r="A282" s="26" t="s">
        <v>64</v>
      </c>
      <c r="B282" s="26"/>
      <c r="C282" s="26"/>
      <c r="D282" s="26"/>
      <c r="E282" s="26"/>
      <c r="F282" s="26"/>
      <c r="G282" s="61" t="s">
        <v>57</v>
      </c>
      <c r="H282" s="61"/>
      <c r="I282" s="61"/>
      <c r="J282" s="61"/>
      <c r="K282" s="61"/>
      <c r="L282" s="61"/>
      <c r="M282" s="61"/>
      <c r="N282" s="61"/>
      <c r="O282" s="61"/>
      <c r="P282" s="61"/>
      <c r="Q282" s="30" t="s">
        <v>80</v>
      </c>
      <c r="R282" s="30"/>
      <c r="S282" s="30"/>
      <c r="T282" s="30"/>
      <c r="U282" s="30"/>
      <c r="V282" s="30" t="s">
        <v>81</v>
      </c>
      <c r="W282" s="30"/>
      <c r="X282" s="30"/>
      <c r="Y282" s="30"/>
      <c r="Z282" s="30" t="s">
        <v>82</v>
      </c>
      <c r="AA282" s="30"/>
      <c r="AB282" s="30"/>
      <c r="AC282" s="30"/>
      <c r="AD282" s="30"/>
      <c r="AE282" s="30" t="s">
        <v>83</v>
      </c>
      <c r="AF282" s="30"/>
      <c r="AG282" s="30"/>
      <c r="AH282" s="30"/>
      <c r="AI282" s="30"/>
      <c r="AJ282" s="78" t="s">
        <v>101</v>
      </c>
      <c r="AK282" s="30"/>
      <c r="AL282" s="30"/>
      <c r="AM282" s="30"/>
      <c r="AN282" s="30"/>
      <c r="AO282" s="30" t="s">
        <v>84</v>
      </c>
      <c r="AP282" s="30"/>
      <c r="AQ282" s="30"/>
      <c r="AR282" s="30"/>
      <c r="AS282" s="30"/>
      <c r="AT282" s="78" t="s">
        <v>102</v>
      </c>
      <c r="AU282" s="30"/>
      <c r="AV282" s="30"/>
      <c r="AW282" s="30"/>
      <c r="AX282" s="30" t="s">
        <v>85</v>
      </c>
      <c r="AY282" s="30"/>
      <c r="AZ282" s="30"/>
      <c r="BA282" s="30"/>
      <c r="BB282" s="30"/>
      <c r="BC282" s="30" t="s">
        <v>86</v>
      </c>
      <c r="BD282" s="30"/>
      <c r="BE282" s="30"/>
      <c r="BF282" s="30"/>
      <c r="BG282" s="30"/>
      <c r="BH282" s="78" t="s">
        <v>101</v>
      </c>
      <c r="BI282" s="30"/>
      <c r="BJ282" s="30"/>
      <c r="BK282" s="30"/>
      <c r="BL282" s="30"/>
      <c r="CA282" s="1" t="s">
        <v>52</v>
      </c>
    </row>
    <row r="283" spans="1:79" s="99" customFormat="1" ht="12.75" customHeight="1" x14ac:dyDescent="0.2">
      <c r="A283" s="110">
        <v>2111</v>
      </c>
      <c r="B283" s="110"/>
      <c r="C283" s="110"/>
      <c r="D283" s="110"/>
      <c r="E283" s="110"/>
      <c r="F283" s="110"/>
      <c r="G283" s="92" t="s">
        <v>176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11604992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11604992</v>
      </c>
      <c r="AK283" s="117"/>
      <c r="AL283" s="117"/>
      <c r="AM283" s="117"/>
      <c r="AN283" s="117"/>
      <c r="AO283" s="117">
        <v>13768943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13768943</v>
      </c>
      <c r="BI283" s="117"/>
      <c r="BJ283" s="117"/>
      <c r="BK283" s="117"/>
      <c r="BL283" s="117"/>
      <c r="CA283" s="99" t="s">
        <v>53</v>
      </c>
    </row>
    <row r="284" spans="1:79" s="99" customFormat="1" ht="12.75" customHeight="1" x14ac:dyDescent="0.2">
      <c r="A284" s="110">
        <v>2120</v>
      </c>
      <c r="B284" s="110"/>
      <c r="C284" s="110"/>
      <c r="D284" s="110"/>
      <c r="E284" s="110"/>
      <c r="F284" s="110"/>
      <c r="G284" s="92" t="s">
        <v>177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2535639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2535639</v>
      </c>
      <c r="AK284" s="117"/>
      <c r="AL284" s="117"/>
      <c r="AM284" s="117"/>
      <c r="AN284" s="117"/>
      <c r="AO284" s="117">
        <v>3015744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3015744</v>
      </c>
      <c r="BI284" s="117"/>
      <c r="BJ284" s="117"/>
      <c r="BK284" s="117"/>
      <c r="BL284" s="117"/>
    </row>
    <row r="285" spans="1:79" s="99" customFormat="1" ht="25.5" customHeight="1" x14ac:dyDescent="0.2">
      <c r="A285" s="110">
        <v>2210</v>
      </c>
      <c r="B285" s="110"/>
      <c r="C285" s="110"/>
      <c r="D285" s="110"/>
      <c r="E285" s="110"/>
      <c r="F285" s="110"/>
      <c r="G285" s="92" t="s">
        <v>178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156692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156692</v>
      </c>
      <c r="AK285" s="117"/>
      <c r="AL285" s="117"/>
      <c r="AM285" s="117"/>
      <c r="AN285" s="117"/>
      <c r="AO285" s="117">
        <v>126902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126902</v>
      </c>
      <c r="BI285" s="117"/>
      <c r="BJ285" s="117"/>
      <c r="BK285" s="117"/>
      <c r="BL285" s="117"/>
    </row>
    <row r="286" spans="1:79" s="99" customFormat="1" ht="25.5" customHeight="1" x14ac:dyDescent="0.2">
      <c r="A286" s="110">
        <v>2240</v>
      </c>
      <c r="B286" s="110"/>
      <c r="C286" s="110"/>
      <c r="D286" s="110"/>
      <c r="E286" s="110"/>
      <c r="F286" s="110"/>
      <c r="G286" s="92" t="s">
        <v>179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124703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124703</v>
      </c>
      <c r="AK286" s="117"/>
      <c r="AL286" s="117"/>
      <c r="AM286" s="117"/>
      <c r="AN286" s="117"/>
      <c r="AO286" s="117">
        <v>124703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124703</v>
      </c>
      <c r="BI286" s="117"/>
      <c r="BJ286" s="117"/>
      <c r="BK286" s="117"/>
      <c r="BL286" s="117"/>
    </row>
    <row r="287" spans="1:79" s="99" customFormat="1" ht="12.75" customHeight="1" x14ac:dyDescent="0.2">
      <c r="A287" s="110">
        <v>2250</v>
      </c>
      <c r="B287" s="110"/>
      <c r="C287" s="110"/>
      <c r="D287" s="110"/>
      <c r="E287" s="110"/>
      <c r="F287" s="110"/>
      <c r="G287" s="92" t="s">
        <v>180</v>
      </c>
      <c r="H287" s="93"/>
      <c r="I287" s="93"/>
      <c r="J287" s="93"/>
      <c r="K287" s="93"/>
      <c r="L287" s="93"/>
      <c r="M287" s="93"/>
      <c r="N287" s="93"/>
      <c r="O287" s="93"/>
      <c r="P287" s="94"/>
      <c r="Q287" s="117">
        <v>3017</v>
      </c>
      <c r="R287" s="117"/>
      <c r="S287" s="117"/>
      <c r="T287" s="117"/>
      <c r="U287" s="117"/>
      <c r="V287" s="117">
        <v>0</v>
      </c>
      <c r="W287" s="117"/>
      <c r="X287" s="117"/>
      <c r="Y287" s="117"/>
      <c r="Z287" s="117">
        <v>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>
        <f>IF(ISNUMBER(Q287),Q287,0)-IF(ISNUMBER(Z287),Z287,0)</f>
        <v>3017</v>
      </c>
      <c r="AK287" s="117"/>
      <c r="AL287" s="117"/>
      <c r="AM287" s="117"/>
      <c r="AN287" s="117"/>
      <c r="AO287" s="117">
        <v>3017</v>
      </c>
      <c r="AP287" s="117"/>
      <c r="AQ287" s="117"/>
      <c r="AR287" s="117"/>
      <c r="AS287" s="117"/>
      <c r="AT287" s="117">
        <f>IF(ISNUMBER(V287),V287,0)-IF(ISNUMBER(Z287),Z287,0)-IF(ISNUMBER(AE287),AE287,0)</f>
        <v>0</v>
      </c>
      <c r="AU287" s="117"/>
      <c r="AV287" s="117"/>
      <c r="AW287" s="117"/>
      <c r="AX287" s="117">
        <v>0</v>
      </c>
      <c r="AY287" s="117"/>
      <c r="AZ287" s="117"/>
      <c r="BA287" s="117"/>
      <c r="BB287" s="117"/>
      <c r="BC287" s="117">
        <v>0</v>
      </c>
      <c r="BD287" s="117"/>
      <c r="BE287" s="117"/>
      <c r="BF287" s="117"/>
      <c r="BG287" s="117"/>
      <c r="BH287" s="117">
        <f>IF(ISNUMBER(AO287),AO287,0)-IF(ISNUMBER(AX287),AX287,0)</f>
        <v>3017</v>
      </c>
      <c r="BI287" s="117"/>
      <c r="BJ287" s="117"/>
      <c r="BK287" s="117"/>
      <c r="BL287" s="117"/>
    </row>
    <row r="288" spans="1:79" s="99" customFormat="1" ht="12.75" customHeight="1" x14ac:dyDescent="0.2">
      <c r="A288" s="110">
        <v>2271</v>
      </c>
      <c r="B288" s="110"/>
      <c r="C288" s="110"/>
      <c r="D288" s="110"/>
      <c r="E288" s="110"/>
      <c r="F288" s="110"/>
      <c r="G288" s="92" t="s">
        <v>181</v>
      </c>
      <c r="H288" s="93"/>
      <c r="I288" s="93"/>
      <c r="J288" s="93"/>
      <c r="K288" s="93"/>
      <c r="L288" s="93"/>
      <c r="M288" s="93"/>
      <c r="N288" s="93"/>
      <c r="O288" s="93"/>
      <c r="P288" s="94"/>
      <c r="Q288" s="117">
        <v>75685</v>
      </c>
      <c r="R288" s="117"/>
      <c r="S288" s="117"/>
      <c r="T288" s="117"/>
      <c r="U288" s="117"/>
      <c r="V288" s="117">
        <v>0</v>
      </c>
      <c r="W288" s="117"/>
      <c r="X288" s="117"/>
      <c r="Y288" s="117"/>
      <c r="Z288" s="117">
        <v>0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>
        <f>IF(ISNUMBER(Q288),Q288,0)-IF(ISNUMBER(Z288),Z288,0)</f>
        <v>75685</v>
      </c>
      <c r="AK288" s="117"/>
      <c r="AL288" s="117"/>
      <c r="AM288" s="117"/>
      <c r="AN288" s="117"/>
      <c r="AO288" s="117">
        <v>105753</v>
      </c>
      <c r="AP288" s="117"/>
      <c r="AQ288" s="117"/>
      <c r="AR288" s="117"/>
      <c r="AS288" s="117"/>
      <c r="AT288" s="117">
        <f>IF(ISNUMBER(V288),V288,0)-IF(ISNUMBER(Z288),Z288,0)-IF(ISNUMBER(AE288),AE288,0)</f>
        <v>0</v>
      </c>
      <c r="AU288" s="117"/>
      <c r="AV288" s="117"/>
      <c r="AW288" s="117"/>
      <c r="AX288" s="117">
        <v>0</v>
      </c>
      <c r="AY288" s="117"/>
      <c r="AZ288" s="117"/>
      <c r="BA288" s="117"/>
      <c r="BB288" s="117"/>
      <c r="BC288" s="117">
        <v>0</v>
      </c>
      <c r="BD288" s="117"/>
      <c r="BE288" s="117"/>
      <c r="BF288" s="117"/>
      <c r="BG288" s="117"/>
      <c r="BH288" s="117">
        <f>IF(ISNUMBER(AO288),AO288,0)-IF(ISNUMBER(AX288),AX288,0)</f>
        <v>105753</v>
      </c>
      <c r="BI288" s="117"/>
      <c r="BJ288" s="117"/>
      <c r="BK288" s="117"/>
      <c r="BL288" s="117"/>
    </row>
    <row r="289" spans="1:79" s="99" customFormat="1" ht="25.5" customHeight="1" x14ac:dyDescent="0.2">
      <c r="A289" s="110">
        <v>2272</v>
      </c>
      <c r="B289" s="110"/>
      <c r="C289" s="110"/>
      <c r="D289" s="110"/>
      <c r="E289" s="110"/>
      <c r="F289" s="110"/>
      <c r="G289" s="92" t="s">
        <v>182</v>
      </c>
      <c r="H289" s="93"/>
      <c r="I289" s="93"/>
      <c r="J289" s="93"/>
      <c r="K289" s="93"/>
      <c r="L289" s="93"/>
      <c r="M289" s="93"/>
      <c r="N289" s="93"/>
      <c r="O289" s="93"/>
      <c r="P289" s="94"/>
      <c r="Q289" s="117">
        <v>30149</v>
      </c>
      <c r="R289" s="117"/>
      <c r="S289" s="117"/>
      <c r="T289" s="117"/>
      <c r="U289" s="117"/>
      <c r="V289" s="117">
        <v>0</v>
      </c>
      <c r="W289" s="117"/>
      <c r="X289" s="117"/>
      <c r="Y289" s="117"/>
      <c r="Z289" s="117">
        <v>0</v>
      </c>
      <c r="AA289" s="117"/>
      <c r="AB289" s="117"/>
      <c r="AC289" s="117"/>
      <c r="AD289" s="117"/>
      <c r="AE289" s="117">
        <v>0</v>
      </c>
      <c r="AF289" s="117"/>
      <c r="AG289" s="117"/>
      <c r="AH289" s="117"/>
      <c r="AI289" s="117"/>
      <c r="AJ289" s="117">
        <f>IF(ISNUMBER(Q289),Q289,0)-IF(ISNUMBER(Z289),Z289,0)</f>
        <v>30149</v>
      </c>
      <c r="AK289" s="117"/>
      <c r="AL289" s="117"/>
      <c r="AM289" s="117"/>
      <c r="AN289" s="117"/>
      <c r="AO289" s="117">
        <v>37430</v>
      </c>
      <c r="AP289" s="117"/>
      <c r="AQ289" s="117"/>
      <c r="AR289" s="117"/>
      <c r="AS289" s="117"/>
      <c r="AT289" s="117">
        <f>IF(ISNUMBER(V289),V289,0)-IF(ISNUMBER(Z289),Z289,0)-IF(ISNUMBER(AE289),AE289,0)</f>
        <v>0</v>
      </c>
      <c r="AU289" s="117"/>
      <c r="AV289" s="117"/>
      <c r="AW289" s="117"/>
      <c r="AX289" s="117">
        <v>0</v>
      </c>
      <c r="AY289" s="117"/>
      <c r="AZ289" s="117"/>
      <c r="BA289" s="117"/>
      <c r="BB289" s="117"/>
      <c r="BC289" s="117">
        <v>0</v>
      </c>
      <c r="BD289" s="117"/>
      <c r="BE289" s="117"/>
      <c r="BF289" s="117"/>
      <c r="BG289" s="117"/>
      <c r="BH289" s="117">
        <f>IF(ISNUMBER(AO289),AO289,0)-IF(ISNUMBER(AX289),AX289,0)</f>
        <v>37430</v>
      </c>
      <c r="BI289" s="117"/>
      <c r="BJ289" s="117"/>
      <c r="BK289" s="117"/>
      <c r="BL289" s="117"/>
    </row>
    <row r="290" spans="1:79" s="99" customFormat="1" ht="12.75" customHeight="1" x14ac:dyDescent="0.2">
      <c r="A290" s="110">
        <v>2273</v>
      </c>
      <c r="B290" s="110"/>
      <c r="C290" s="110"/>
      <c r="D290" s="110"/>
      <c r="E290" s="110"/>
      <c r="F290" s="110"/>
      <c r="G290" s="92" t="s">
        <v>183</v>
      </c>
      <c r="H290" s="93"/>
      <c r="I290" s="93"/>
      <c r="J290" s="93"/>
      <c r="K290" s="93"/>
      <c r="L290" s="93"/>
      <c r="M290" s="93"/>
      <c r="N290" s="93"/>
      <c r="O290" s="93"/>
      <c r="P290" s="94"/>
      <c r="Q290" s="117">
        <v>92779</v>
      </c>
      <c r="R290" s="117"/>
      <c r="S290" s="117"/>
      <c r="T290" s="117"/>
      <c r="U290" s="117"/>
      <c r="V290" s="117">
        <v>0</v>
      </c>
      <c r="W290" s="117"/>
      <c r="X290" s="117"/>
      <c r="Y290" s="117"/>
      <c r="Z290" s="117">
        <v>0</v>
      </c>
      <c r="AA290" s="117"/>
      <c r="AB290" s="117"/>
      <c r="AC290" s="117"/>
      <c r="AD290" s="117"/>
      <c r="AE290" s="117">
        <v>0</v>
      </c>
      <c r="AF290" s="117"/>
      <c r="AG290" s="117"/>
      <c r="AH290" s="117"/>
      <c r="AI290" s="117"/>
      <c r="AJ290" s="117">
        <f>IF(ISNUMBER(Q290),Q290,0)-IF(ISNUMBER(Z290),Z290,0)</f>
        <v>92779</v>
      </c>
      <c r="AK290" s="117"/>
      <c r="AL290" s="117"/>
      <c r="AM290" s="117"/>
      <c r="AN290" s="117"/>
      <c r="AO290" s="117">
        <v>140875</v>
      </c>
      <c r="AP290" s="117"/>
      <c r="AQ290" s="117"/>
      <c r="AR290" s="117"/>
      <c r="AS290" s="117"/>
      <c r="AT290" s="117">
        <f>IF(ISNUMBER(V290),V290,0)-IF(ISNUMBER(Z290),Z290,0)-IF(ISNUMBER(AE290),AE290,0)</f>
        <v>0</v>
      </c>
      <c r="AU290" s="117"/>
      <c r="AV290" s="117"/>
      <c r="AW290" s="117"/>
      <c r="AX290" s="117">
        <v>0</v>
      </c>
      <c r="AY290" s="117"/>
      <c r="AZ290" s="117"/>
      <c r="BA290" s="117"/>
      <c r="BB290" s="117"/>
      <c r="BC290" s="117">
        <v>0</v>
      </c>
      <c r="BD290" s="117"/>
      <c r="BE290" s="117"/>
      <c r="BF290" s="117"/>
      <c r="BG290" s="117"/>
      <c r="BH290" s="117">
        <f>IF(ISNUMBER(AO290),AO290,0)-IF(ISNUMBER(AX290),AX290,0)</f>
        <v>140875</v>
      </c>
      <c r="BI290" s="117"/>
      <c r="BJ290" s="117"/>
      <c r="BK290" s="117"/>
      <c r="BL290" s="117"/>
    </row>
    <row r="291" spans="1:79" s="99" customFormat="1" ht="25.5" customHeight="1" x14ac:dyDescent="0.2">
      <c r="A291" s="110">
        <v>2275</v>
      </c>
      <c r="B291" s="110"/>
      <c r="C291" s="110"/>
      <c r="D291" s="110"/>
      <c r="E291" s="110"/>
      <c r="F291" s="110"/>
      <c r="G291" s="92" t="s">
        <v>184</v>
      </c>
      <c r="H291" s="93"/>
      <c r="I291" s="93"/>
      <c r="J291" s="93"/>
      <c r="K291" s="93"/>
      <c r="L291" s="93"/>
      <c r="M291" s="93"/>
      <c r="N291" s="93"/>
      <c r="O291" s="93"/>
      <c r="P291" s="94"/>
      <c r="Q291" s="117">
        <v>11113</v>
      </c>
      <c r="R291" s="117"/>
      <c r="S291" s="117"/>
      <c r="T291" s="117"/>
      <c r="U291" s="117"/>
      <c r="V291" s="117">
        <v>0</v>
      </c>
      <c r="W291" s="117"/>
      <c r="X291" s="117"/>
      <c r="Y291" s="117"/>
      <c r="Z291" s="117">
        <v>0</v>
      </c>
      <c r="AA291" s="117"/>
      <c r="AB291" s="117"/>
      <c r="AC291" s="117"/>
      <c r="AD291" s="117"/>
      <c r="AE291" s="117">
        <v>0</v>
      </c>
      <c r="AF291" s="117"/>
      <c r="AG291" s="117"/>
      <c r="AH291" s="117"/>
      <c r="AI291" s="117"/>
      <c r="AJ291" s="117">
        <f>IF(ISNUMBER(Q291),Q291,0)-IF(ISNUMBER(Z291),Z291,0)</f>
        <v>11113</v>
      </c>
      <c r="AK291" s="117"/>
      <c r="AL291" s="117"/>
      <c r="AM291" s="117"/>
      <c r="AN291" s="117"/>
      <c r="AO291" s="117">
        <v>12502</v>
      </c>
      <c r="AP291" s="117"/>
      <c r="AQ291" s="117"/>
      <c r="AR291" s="117"/>
      <c r="AS291" s="117"/>
      <c r="AT291" s="117">
        <f>IF(ISNUMBER(V291),V291,0)-IF(ISNUMBER(Z291),Z291,0)-IF(ISNUMBER(AE291),AE291,0)</f>
        <v>0</v>
      </c>
      <c r="AU291" s="117"/>
      <c r="AV291" s="117"/>
      <c r="AW291" s="117"/>
      <c r="AX291" s="117">
        <v>0</v>
      </c>
      <c r="AY291" s="117"/>
      <c r="AZ291" s="117"/>
      <c r="BA291" s="117"/>
      <c r="BB291" s="117"/>
      <c r="BC291" s="117">
        <v>0</v>
      </c>
      <c r="BD291" s="117"/>
      <c r="BE291" s="117"/>
      <c r="BF291" s="117"/>
      <c r="BG291" s="117"/>
      <c r="BH291" s="117">
        <f>IF(ISNUMBER(AO291),AO291,0)-IF(ISNUMBER(AX291),AX291,0)</f>
        <v>12502</v>
      </c>
      <c r="BI291" s="117"/>
      <c r="BJ291" s="117"/>
      <c r="BK291" s="117"/>
      <c r="BL291" s="117"/>
    </row>
    <row r="292" spans="1:79" s="99" customFormat="1" ht="51" customHeight="1" x14ac:dyDescent="0.2">
      <c r="A292" s="110">
        <v>2282</v>
      </c>
      <c r="B292" s="110"/>
      <c r="C292" s="110"/>
      <c r="D292" s="110"/>
      <c r="E292" s="110"/>
      <c r="F292" s="110"/>
      <c r="G292" s="92" t="s">
        <v>185</v>
      </c>
      <c r="H292" s="93"/>
      <c r="I292" s="93"/>
      <c r="J292" s="93"/>
      <c r="K292" s="93"/>
      <c r="L292" s="93"/>
      <c r="M292" s="93"/>
      <c r="N292" s="93"/>
      <c r="O292" s="93"/>
      <c r="P292" s="94"/>
      <c r="Q292" s="117">
        <v>3762</v>
      </c>
      <c r="R292" s="117"/>
      <c r="S292" s="117"/>
      <c r="T292" s="117"/>
      <c r="U292" s="117"/>
      <c r="V292" s="117">
        <v>0</v>
      </c>
      <c r="W292" s="117"/>
      <c r="X292" s="117"/>
      <c r="Y292" s="117"/>
      <c r="Z292" s="117">
        <v>0</v>
      </c>
      <c r="AA292" s="117"/>
      <c r="AB292" s="117"/>
      <c r="AC292" s="117"/>
      <c r="AD292" s="117"/>
      <c r="AE292" s="117">
        <v>0</v>
      </c>
      <c r="AF292" s="117"/>
      <c r="AG292" s="117"/>
      <c r="AH292" s="117"/>
      <c r="AI292" s="117"/>
      <c r="AJ292" s="117">
        <f>IF(ISNUMBER(Q292),Q292,0)-IF(ISNUMBER(Z292),Z292,0)</f>
        <v>3762</v>
      </c>
      <c r="AK292" s="117"/>
      <c r="AL292" s="117"/>
      <c r="AM292" s="117"/>
      <c r="AN292" s="117"/>
      <c r="AO292" s="117">
        <v>3762</v>
      </c>
      <c r="AP292" s="117"/>
      <c r="AQ292" s="117"/>
      <c r="AR292" s="117"/>
      <c r="AS292" s="117"/>
      <c r="AT292" s="117">
        <f>IF(ISNUMBER(V292),V292,0)-IF(ISNUMBER(Z292),Z292,0)-IF(ISNUMBER(AE292),AE292,0)</f>
        <v>0</v>
      </c>
      <c r="AU292" s="117"/>
      <c r="AV292" s="117"/>
      <c r="AW292" s="117"/>
      <c r="AX292" s="117">
        <v>0</v>
      </c>
      <c r="AY292" s="117"/>
      <c r="AZ292" s="117"/>
      <c r="BA292" s="117"/>
      <c r="BB292" s="117"/>
      <c r="BC292" s="117">
        <v>0</v>
      </c>
      <c r="BD292" s="117"/>
      <c r="BE292" s="117"/>
      <c r="BF292" s="117"/>
      <c r="BG292" s="117"/>
      <c r="BH292" s="117">
        <f>IF(ISNUMBER(AO292),AO292,0)-IF(ISNUMBER(AX292),AX292,0)</f>
        <v>3762</v>
      </c>
      <c r="BI292" s="117"/>
      <c r="BJ292" s="117"/>
      <c r="BK292" s="117"/>
      <c r="BL292" s="117"/>
    </row>
    <row r="293" spans="1:79" s="6" customFormat="1" ht="12.75" customHeight="1" x14ac:dyDescent="0.2">
      <c r="A293" s="85"/>
      <c r="B293" s="85"/>
      <c r="C293" s="85"/>
      <c r="D293" s="85"/>
      <c r="E293" s="85"/>
      <c r="F293" s="85"/>
      <c r="G293" s="100" t="s">
        <v>147</v>
      </c>
      <c r="H293" s="101"/>
      <c r="I293" s="101"/>
      <c r="J293" s="101"/>
      <c r="K293" s="101"/>
      <c r="L293" s="101"/>
      <c r="M293" s="101"/>
      <c r="N293" s="101"/>
      <c r="O293" s="101"/>
      <c r="P293" s="102"/>
      <c r="Q293" s="116">
        <v>14638531</v>
      </c>
      <c r="R293" s="116"/>
      <c r="S293" s="116"/>
      <c r="T293" s="116"/>
      <c r="U293" s="116"/>
      <c r="V293" s="116">
        <v>0</v>
      </c>
      <c r="W293" s="116"/>
      <c r="X293" s="116"/>
      <c r="Y293" s="116"/>
      <c r="Z293" s="116">
        <v>0</v>
      </c>
      <c r="AA293" s="116"/>
      <c r="AB293" s="116"/>
      <c r="AC293" s="116"/>
      <c r="AD293" s="116"/>
      <c r="AE293" s="116">
        <v>0</v>
      </c>
      <c r="AF293" s="116"/>
      <c r="AG293" s="116"/>
      <c r="AH293" s="116"/>
      <c r="AI293" s="116"/>
      <c r="AJ293" s="116">
        <f>IF(ISNUMBER(Q293),Q293,0)-IF(ISNUMBER(Z293),Z293,0)</f>
        <v>14638531</v>
      </c>
      <c r="AK293" s="116"/>
      <c r="AL293" s="116"/>
      <c r="AM293" s="116"/>
      <c r="AN293" s="116"/>
      <c r="AO293" s="116">
        <v>17339631</v>
      </c>
      <c r="AP293" s="116"/>
      <c r="AQ293" s="116"/>
      <c r="AR293" s="116"/>
      <c r="AS293" s="116"/>
      <c r="AT293" s="116">
        <f>IF(ISNUMBER(V293),V293,0)-IF(ISNUMBER(Z293),Z293,0)-IF(ISNUMBER(AE293),AE293,0)</f>
        <v>0</v>
      </c>
      <c r="AU293" s="116"/>
      <c r="AV293" s="116"/>
      <c r="AW293" s="116"/>
      <c r="AX293" s="116">
        <v>0</v>
      </c>
      <c r="AY293" s="116"/>
      <c r="AZ293" s="116"/>
      <c r="BA293" s="116"/>
      <c r="BB293" s="116"/>
      <c r="BC293" s="116">
        <v>0</v>
      </c>
      <c r="BD293" s="116"/>
      <c r="BE293" s="116"/>
      <c r="BF293" s="116"/>
      <c r="BG293" s="116"/>
      <c r="BH293" s="116">
        <f>IF(ISNUMBER(AO293),AO293,0)-IF(ISNUMBER(AX293),AX293,0)</f>
        <v>17339631</v>
      </c>
      <c r="BI293" s="116"/>
      <c r="BJ293" s="116"/>
      <c r="BK293" s="116"/>
      <c r="BL293" s="116"/>
    </row>
    <row r="295" spans="1:79" ht="14.25" customHeight="1" x14ac:dyDescent="0.2">
      <c r="A295" s="29" t="s">
        <v>259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</row>
    <row r="296" spans="1:79" ht="15" customHeight="1" x14ac:dyDescent="0.2">
      <c r="A296" s="31" t="s">
        <v>252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</row>
    <row r="297" spans="1:79" ht="42.95" customHeight="1" x14ac:dyDescent="0.2">
      <c r="A297" s="74" t="s">
        <v>135</v>
      </c>
      <c r="B297" s="74"/>
      <c r="C297" s="74"/>
      <c r="D297" s="74"/>
      <c r="E297" s="74"/>
      <c r="F297" s="74"/>
      <c r="G297" s="27" t="s">
        <v>19</v>
      </c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 t="s">
        <v>15</v>
      </c>
      <c r="U297" s="27"/>
      <c r="V297" s="27"/>
      <c r="W297" s="27"/>
      <c r="X297" s="27"/>
      <c r="Y297" s="27"/>
      <c r="Z297" s="27" t="s">
        <v>14</v>
      </c>
      <c r="AA297" s="27"/>
      <c r="AB297" s="27"/>
      <c r="AC297" s="27"/>
      <c r="AD297" s="27"/>
      <c r="AE297" s="27" t="s">
        <v>255</v>
      </c>
      <c r="AF297" s="27"/>
      <c r="AG297" s="27"/>
      <c r="AH297" s="27"/>
      <c r="AI297" s="27"/>
      <c r="AJ297" s="27"/>
      <c r="AK297" s="27" t="s">
        <v>260</v>
      </c>
      <c r="AL297" s="27"/>
      <c r="AM297" s="27"/>
      <c r="AN297" s="27"/>
      <c r="AO297" s="27"/>
      <c r="AP297" s="27"/>
      <c r="AQ297" s="27" t="s">
        <v>272</v>
      </c>
      <c r="AR297" s="27"/>
      <c r="AS297" s="27"/>
      <c r="AT297" s="27"/>
      <c r="AU297" s="27"/>
      <c r="AV297" s="27"/>
      <c r="AW297" s="27" t="s">
        <v>18</v>
      </c>
      <c r="AX297" s="27"/>
      <c r="AY297" s="27"/>
      <c r="AZ297" s="27"/>
      <c r="BA297" s="27"/>
      <c r="BB297" s="27"/>
      <c r="BC297" s="27"/>
      <c r="BD297" s="27"/>
      <c r="BE297" s="27" t="s">
        <v>156</v>
      </c>
      <c r="BF297" s="27"/>
      <c r="BG297" s="27"/>
      <c r="BH297" s="27"/>
      <c r="BI297" s="27"/>
      <c r="BJ297" s="27"/>
      <c r="BK297" s="27"/>
      <c r="BL297" s="27"/>
    </row>
    <row r="298" spans="1:79" ht="21.75" customHeight="1" x14ac:dyDescent="0.2">
      <c r="A298" s="74"/>
      <c r="B298" s="74"/>
      <c r="C298" s="74"/>
      <c r="D298" s="74"/>
      <c r="E298" s="74"/>
      <c r="F298" s="74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</row>
    <row r="299" spans="1:79" ht="15" customHeight="1" x14ac:dyDescent="0.2">
      <c r="A299" s="27">
        <v>1</v>
      </c>
      <c r="B299" s="27"/>
      <c r="C299" s="27"/>
      <c r="D299" s="27"/>
      <c r="E299" s="27"/>
      <c r="F299" s="27"/>
      <c r="G299" s="27">
        <v>2</v>
      </c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>
        <v>3</v>
      </c>
      <c r="U299" s="27"/>
      <c r="V299" s="27"/>
      <c r="W299" s="27"/>
      <c r="X299" s="27"/>
      <c r="Y299" s="27"/>
      <c r="Z299" s="27">
        <v>4</v>
      </c>
      <c r="AA299" s="27"/>
      <c r="AB299" s="27"/>
      <c r="AC299" s="27"/>
      <c r="AD299" s="27"/>
      <c r="AE299" s="27">
        <v>5</v>
      </c>
      <c r="AF299" s="27"/>
      <c r="AG299" s="27"/>
      <c r="AH299" s="27"/>
      <c r="AI299" s="27"/>
      <c r="AJ299" s="27"/>
      <c r="AK299" s="27">
        <v>6</v>
      </c>
      <c r="AL299" s="27"/>
      <c r="AM299" s="27"/>
      <c r="AN299" s="27"/>
      <c r="AO299" s="27"/>
      <c r="AP299" s="27"/>
      <c r="AQ299" s="27">
        <v>7</v>
      </c>
      <c r="AR299" s="27"/>
      <c r="AS299" s="27"/>
      <c r="AT299" s="27"/>
      <c r="AU299" s="27"/>
      <c r="AV299" s="27"/>
      <c r="AW299" s="26">
        <v>8</v>
      </c>
      <c r="AX299" s="26"/>
      <c r="AY299" s="26"/>
      <c r="AZ299" s="26"/>
      <c r="BA299" s="26"/>
      <c r="BB299" s="26"/>
      <c r="BC299" s="26"/>
      <c r="BD299" s="26"/>
      <c r="BE299" s="26">
        <v>9</v>
      </c>
      <c r="BF299" s="26"/>
      <c r="BG299" s="26"/>
      <c r="BH299" s="26"/>
      <c r="BI299" s="26"/>
      <c r="BJ299" s="26"/>
      <c r="BK299" s="26"/>
      <c r="BL299" s="26"/>
    </row>
    <row r="300" spans="1:79" s="1" customFormat="1" ht="18.75" hidden="1" customHeight="1" x14ac:dyDescent="0.2">
      <c r="A300" s="26" t="s">
        <v>64</v>
      </c>
      <c r="B300" s="26"/>
      <c r="C300" s="26"/>
      <c r="D300" s="26"/>
      <c r="E300" s="26"/>
      <c r="F300" s="26"/>
      <c r="G300" s="61" t="s">
        <v>57</v>
      </c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30" t="s">
        <v>80</v>
      </c>
      <c r="U300" s="30"/>
      <c r="V300" s="30"/>
      <c r="W300" s="30"/>
      <c r="X300" s="30"/>
      <c r="Y300" s="30"/>
      <c r="Z300" s="30" t="s">
        <v>81</v>
      </c>
      <c r="AA300" s="30"/>
      <c r="AB300" s="30"/>
      <c r="AC300" s="30"/>
      <c r="AD300" s="30"/>
      <c r="AE300" s="30" t="s">
        <v>82</v>
      </c>
      <c r="AF300" s="30"/>
      <c r="AG300" s="30"/>
      <c r="AH300" s="30"/>
      <c r="AI300" s="30"/>
      <c r="AJ300" s="30"/>
      <c r="AK300" s="30" t="s">
        <v>83</v>
      </c>
      <c r="AL300" s="30"/>
      <c r="AM300" s="30"/>
      <c r="AN300" s="30"/>
      <c r="AO300" s="30"/>
      <c r="AP300" s="30"/>
      <c r="AQ300" s="30" t="s">
        <v>84</v>
      </c>
      <c r="AR300" s="30"/>
      <c r="AS300" s="30"/>
      <c r="AT300" s="30"/>
      <c r="AU300" s="30"/>
      <c r="AV300" s="30"/>
      <c r="AW300" s="61" t="s">
        <v>87</v>
      </c>
      <c r="AX300" s="61"/>
      <c r="AY300" s="61"/>
      <c r="AZ300" s="61"/>
      <c r="BA300" s="61"/>
      <c r="BB300" s="61"/>
      <c r="BC300" s="61"/>
      <c r="BD300" s="61"/>
      <c r="BE300" s="61" t="s">
        <v>88</v>
      </c>
      <c r="BF300" s="61"/>
      <c r="BG300" s="61"/>
      <c r="BH300" s="61"/>
      <c r="BI300" s="61"/>
      <c r="BJ300" s="61"/>
      <c r="BK300" s="61"/>
      <c r="BL300" s="61"/>
      <c r="CA300" s="1" t="s">
        <v>54</v>
      </c>
    </row>
    <row r="301" spans="1:79" s="99" customFormat="1" ht="12.75" customHeight="1" x14ac:dyDescent="0.2">
      <c r="A301" s="110">
        <v>2111</v>
      </c>
      <c r="B301" s="110"/>
      <c r="C301" s="110"/>
      <c r="D301" s="110"/>
      <c r="E301" s="110"/>
      <c r="F301" s="110"/>
      <c r="G301" s="92" t="s">
        <v>176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11420129</v>
      </c>
      <c r="U301" s="117"/>
      <c r="V301" s="117"/>
      <c r="W301" s="117"/>
      <c r="X301" s="117"/>
      <c r="Y301" s="117"/>
      <c r="Z301" s="117">
        <v>11420129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  <c r="CA301" s="99" t="s">
        <v>55</v>
      </c>
    </row>
    <row r="302" spans="1:79" s="99" customFormat="1" ht="12.75" customHeight="1" x14ac:dyDescent="0.2">
      <c r="A302" s="110">
        <v>2120</v>
      </c>
      <c r="B302" s="110"/>
      <c r="C302" s="110"/>
      <c r="D302" s="110"/>
      <c r="E302" s="110"/>
      <c r="F302" s="110"/>
      <c r="G302" s="92" t="s">
        <v>177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2488581</v>
      </c>
      <c r="U302" s="117"/>
      <c r="V302" s="117"/>
      <c r="W302" s="117"/>
      <c r="X302" s="117"/>
      <c r="Y302" s="117"/>
      <c r="Z302" s="117">
        <v>2488301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25.5" customHeight="1" x14ac:dyDescent="0.2">
      <c r="A303" s="110">
        <v>2210</v>
      </c>
      <c r="B303" s="110"/>
      <c r="C303" s="110"/>
      <c r="D303" s="110"/>
      <c r="E303" s="110"/>
      <c r="F303" s="110"/>
      <c r="G303" s="92" t="s">
        <v>178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145409</v>
      </c>
      <c r="U303" s="117"/>
      <c r="V303" s="117"/>
      <c r="W303" s="117"/>
      <c r="X303" s="117"/>
      <c r="Y303" s="117"/>
      <c r="Z303" s="117">
        <v>145389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12.75" customHeight="1" x14ac:dyDescent="0.2">
      <c r="A304" s="110">
        <v>2240</v>
      </c>
      <c r="B304" s="110"/>
      <c r="C304" s="110"/>
      <c r="D304" s="110"/>
      <c r="E304" s="110"/>
      <c r="F304" s="110"/>
      <c r="G304" s="92" t="s">
        <v>179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345184</v>
      </c>
      <c r="U304" s="117"/>
      <c r="V304" s="117"/>
      <c r="W304" s="117"/>
      <c r="X304" s="117"/>
      <c r="Y304" s="117"/>
      <c r="Z304" s="117">
        <v>344538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99" customFormat="1" ht="12.75" customHeight="1" x14ac:dyDescent="0.2">
      <c r="A305" s="110">
        <v>2250</v>
      </c>
      <c r="B305" s="110"/>
      <c r="C305" s="110"/>
      <c r="D305" s="110"/>
      <c r="E305" s="110"/>
      <c r="F305" s="110"/>
      <c r="G305" s="92" t="s">
        <v>180</v>
      </c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4"/>
      <c r="T305" s="117">
        <v>1825</v>
      </c>
      <c r="U305" s="117"/>
      <c r="V305" s="117"/>
      <c r="W305" s="117"/>
      <c r="X305" s="117"/>
      <c r="Y305" s="117"/>
      <c r="Z305" s="117">
        <v>1825</v>
      </c>
      <c r="AA305" s="117"/>
      <c r="AB305" s="117"/>
      <c r="AC305" s="117"/>
      <c r="AD305" s="117"/>
      <c r="AE305" s="117">
        <v>0</v>
      </c>
      <c r="AF305" s="117"/>
      <c r="AG305" s="117"/>
      <c r="AH305" s="117"/>
      <c r="AI305" s="117"/>
      <c r="AJ305" s="117"/>
      <c r="AK305" s="117">
        <v>0</v>
      </c>
      <c r="AL305" s="117"/>
      <c r="AM305" s="117"/>
      <c r="AN305" s="117"/>
      <c r="AO305" s="117"/>
      <c r="AP305" s="117"/>
      <c r="AQ305" s="117">
        <v>0</v>
      </c>
      <c r="AR305" s="117"/>
      <c r="AS305" s="117"/>
      <c r="AT305" s="117"/>
      <c r="AU305" s="117"/>
      <c r="AV305" s="117"/>
      <c r="AW305" s="124"/>
      <c r="AX305" s="124"/>
      <c r="AY305" s="124"/>
      <c r="AZ305" s="124"/>
      <c r="BA305" s="124"/>
      <c r="BB305" s="124"/>
      <c r="BC305" s="124"/>
      <c r="BD305" s="124"/>
      <c r="BE305" s="124"/>
      <c r="BF305" s="124"/>
      <c r="BG305" s="124"/>
      <c r="BH305" s="124"/>
      <c r="BI305" s="124"/>
      <c r="BJ305" s="124"/>
      <c r="BK305" s="124"/>
      <c r="BL305" s="124"/>
    </row>
    <row r="306" spans="1:64" s="99" customFormat="1" ht="12.75" customHeight="1" x14ac:dyDescent="0.2">
      <c r="A306" s="110">
        <v>2271</v>
      </c>
      <c r="B306" s="110"/>
      <c r="C306" s="110"/>
      <c r="D306" s="110"/>
      <c r="E306" s="110"/>
      <c r="F306" s="110"/>
      <c r="G306" s="92" t="s">
        <v>181</v>
      </c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4"/>
      <c r="T306" s="117">
        <v>73402</v>
      </c>
      <c r="U306" s="117"/>
      <c r="V306" s="117"/>
      <c r="W306" s="117"/>
      <c r="X306" s="117"/>
      <c r="Y306" s="117"/>
      <c r="Z306" s="117">
        <v>71009</v>
      </c>
      <c r="AA306" s="117"/>
      <c r="AB306" s="117"/>
      <c r="AC306" s="117"/>
      <c r="AD306" s="117"/>
      <c r="AE306" s="117">
        <v>0</v>
      </c>
      <c r="AF306" s="117"/>
      <c r="AG306" s="117"/>
      <c r="AH306" s="117"/>
      <c r="AI306" s="117"/>
      <c r="AJ306" s="117"/>
      <c r="AK306" s="117">
        <v>0</v>
      </c>
      <c r="AL306" s="117"/>
      <c r="AM306" s="117"/>
      <c r="AN306" s="117"/>
      <c r="AO306" s="117"/>
      <c r="AP306" s="117"/>
      <c r="AQ306" s="117">
        <v>0</v>
      </c>
      <c r="AR306" s="117"/>
      <c r="AS306" s="117"/>
      <c r="AT306" s="117"/>
      <c r="AU306" s="117"/>
      <c r="AV306" s="117"/>
      <c r="AW306" s="124"/>
      <c r="AX306" s="124"/>
      <c r="AY306" s="124"/>
      <c r="AZ306" s="124"/>
      <c r="BA306" s="124"/>
      <c r="BB306" s="124"/>
      <c r="BC306" s="124"/>
      <c r="BD306" s="124"/>
      <c r="BE306" s="124"/>
      <c r="BF306" s="124"/>
      <c r="BG306" s="124"/>
      <c r="BH306" s="124"/>
      <c r="BI306" s="124"/>
      <c r="BJ306" s="124"/>
      <c r="BK306" s="124"/>
      <c r="BL306" s="124"/>
    </row>
    <row r="307" spans="1:64" s="99" customFormat="1" ht="25.5" customHeight="1" x14ac:dyDescent="0.2">
      <c r="A307" s="110">
        <v>2272</v>
      </c>
      <c r="B307" s="110"/>
      <c r="C307" s="110"/>
      <c r="D307" s="110"/>
      <c r="E307" s="110"/>
      <c r="F307" s="110"/>
      <c r="G307" s="92" t="s">
        <v>182</v>
      </c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4"/>
      <c r="T307" s="117">
        <v>20710</v>
      </c>
      <c r="U307" s="117"/>
      <c r="V307" s="117"/>
      <c r="W307" s="117"/>
      <c r="X307" s="117"/>
      <c r="Y307" s="117"/>
      <c r="Z307" s="117">
        <v>17824</v>
      </c>
      <c r="AA307" s="117"/>
      <c r="AB307" s="117"/>
      <c r="AC307" s="117"/>
      <c r="AD307" s="117"/>
      <c r="AE307" s="117">
        <v>0</v>
      </c>
      <c r="AF307" s="117"/>
      <c r="AG307" s="117"/>
      <c r="AH307" s="117"/>
      <c r="AI307" s="117"/>
      <c r="AJ307" s="117"/>
      <c r="AK307" s="117">
        <v>0</v>
      </c>
      <c r="AL307" s="117"/>
      <c r="AM307" s="117"/>
      <c r="AN307" s="117"/>
      <c r="AO307" s="117"/>
      <c r="AP307" s="117"/>
      <c r="AQ307" s="117">
        <v>0</v>
      </c>
      <c r="AR307" s="117"/>
      <c r="AS307" s="117"/>
      <c r="AT307" s="117"/>
      <c r="AU307" s="117"/>
      <c r="AV307" s="117"/>
      <c r="AW307" s="124"/>
      <c r="AX307" s="124"/>
      <c r="AY307" s="124"/>
      <c r="AZ307" s="124"/>
      <c r="BA307" s="124"/>
      <c r="BB307" s="124"/>
      <c r="BC307" s="124"/>
      <c r="BD307" s="124"/>
      <c r="BE307" s="124"/>
      <c r="BF307" s="124"/>
      <c r="BG307" s="124"/>
      <c r="BH307" s="124"/>
      <c r="BI307" s="124"/>
      <c r="BJ307" s="124"/>
      <c r="BK307" s="124"/>
      <c r="BL307" s="124"/>
    </row>
    <row r="308" spans="1:64" s="99" customFormat="1" ht="12.75" customHeight="1" x14ac:dyDescent="0.2">
      <c r="A308" s="110">
        <v>2273</v>
      </c>
      <c r="B308" s="110"/>
      <c r="C308" s="110"/>
      <c r="D308" s="110"/>
      <c r="E308" s="110"/>
      <c r="F308" s="110"/>
      <c r="G308" s="92" t="s">
        <v>183</v>
      </c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4"/>
      <c r="T308" s="117">
        <v>66027</v>
      </c>
      <c r="U308" s="117"/>
      <c r="V308" s="117"/>
      <c r="W308" s="117"/>
      <c r="X308" s="117"/>
      <c r="Y308" s="117"/>
      <c r="Z308" s="117">
        <v>56415</v>
      </c>
      <c r="AA308" s="117"/>
      <c r="AB308" s="117"/>
      <c r="AC308" s="117"/>
      <c r="AD308" s="117"/>
      <c r="AE308" s="117">
        <v>0</v>
      </c>
      <c r="AF308" s="117"/>
      <c r="AG308" s="117"/>
      <c r="AH308" s="117"/>
      <c r="AI308" s="117"/>
      <c r="AJ308" s="117"/>
      <c r="AK308" s="117">
        <v>0</v>
      </c>
      <c r="AL308" s="117"/>
      <c r="AM308" s="117"/>
      <c r="AN308" s="117"/>
      <c r="AO308" s="117"/>
      <c r="AP308" s="117"/>
      <c r="AQ308" s="117">
        <v>0</v>
      </c>
      <c r="AR308" s="117"/>
      <c r="AS308" s="117"/>
      <c r="AT308" s="117"/>
      <c r="AU308" s="117"/>
      <c r="AV308" s="117"/>
      <c r="AW308" s="124"/>
      <c r="AX308" s="124"/>
      <c r="AY308" s="124"/>
      <c r="AZ308" s="124"/>
      <c r="BA308" s="124"/>
      <c r="BB308" s="124"/>
      <c r="BC308" s="124"/>
      <c r="BD308" s="124"/>
      <c r="BE308" s="124"/>
      <c r="BF308" s="124"/>
      <c r="BG308" s="124"/>
      <c r="BH308" s="124"/>
      <c r="BI308" s="124"/>
      <c r="BJ308" s="124"/>
      <c r="BK308" s="124"/>
      <c r="BL308" s="124"/>
    </row>
    <row r="309" spans="1:64" s="99" customFormat="1" ht="25.5" customHeight="1" x14ac:dyDescent="0.2">
      <c r="A309" s="110">
        <v>2275</v>
      </c>
      <c r="B309" s="110"/>
      <c r="C309" s="110"/>
      <c r="D309" s="110"/>
      <c r="E309" s="110"/>
      <c r="F309" s="110"/>
      <c r="G309" s="92" t="s">
        <v>184</v>
      </c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4"/>
      <c r="T309" s="117">
        <v>10246</v>
      </c>
      <c r="U309" s="117"/>
      <c r="V309" s="117"/>
      <c r="W309" s="117"/>
      <c r="X309" s="117"/>
      <c r="Y309" s="117"/>
      <c r="Z309" s="117">
        <v>10042</v>
      </c>
      <c r="AA309" s="117"/>
      <c r="AB309" s="117"/>
      <c r="AC309" s="117"/>
      <c r="AD309" s="117"/>
      <c r="AE309" s="117">
        <v>0</v>
      </c>
      <c r="AF309" s="117"/>
      <c r="AG309" s="117"/>
      <c r="AH309" s="117"/>
      <c r="AI309" s="117"/>
      <c r="AJ309" s="117"/>
      <c r="AK309" s="117">
        <v>0</v>
      </c>
      <c r="AL309" s="117"/>
      <c r="AM309" s="117"/>
      <c r="AN309" s="117"/>
      <c r="AO309" s="117"/>
      <c r="AP309" s="117"/>
      <c r="AQ309" s="117">
        <v>0</v>
      </c>
      <c r="AR309" s="117"/>
      <c r="AS309" s="117"/>
      <c r="AT309" s="117"/>
      <c r="AU309" s="117"/>
      <c r="AV309" s="117"/>
      <c r="AW309" s="124"/>
      <c r="AX309" s="124"/>
      <c r="AY309" s="124"/>
      <c r="AZ309" s="124"/>
      <c r="BA309" s="124"/>
      <c r="BB309" s="124"/>
      <c r="BC309" s="124"/>
      <c r="BD309" s="124"/>
      <c r="BE309" s="124"/>
      <c r="BF309" s="124"/>
      <c r="BG309" s="124"/>
      <c r="BH309" s="124"/>
      <c r="BI309" s="124"/>
      <c r="BJ309" s="124"/>
      <c r="BK309" s="124"/>
      <c r="BL309" s="124"/>
    </row>
    <row r="310" spans="1:64" s="99" customFormat="1" ht="38.25" customHeight="1" x14ac:dyDescent="0.2">
      <c r="A310" s="110">
        <v>2282</v>
      </c>
      <c r="B310" s="110"/>
      <c r="C310" s="110"/>
      <c r="D310" s="110"/>
      <c r="E310" s="110"/>
      <c r="F310" s="110"/>
      <c r="G310" s="92" t="s">
        <v>185</v>
      </c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4"/>
      <c r="T310" s="117">
        <v>3230</v>
      </c>
      <c r="U310" s="117"/>
      <c r="V310" s="117"/>
      <c r="W310" s="117"/>
      <c r="X310" s="117"/>
      <c r="Y310" s="117"/>
      <c r="Z310" s="117">
        <v>2946</v>
      </c>
      <c r="AA310" s="117"/>
      <c r="AB310" s="117"/>
      <c r="AC310" s="117"/>
      <c r="AD310" s="117"/>
      <c r="AE310" s="117">
        <v>0</v>
      </c>
      <c r="AF310" s="117"/>
      <c r="AG310" s="117"/>
      <c r="AH310" s="117"/>
      <c r="AI310" s="117"/>
      <c r="AJ310" s="117"/>
      <c r="AK310" s="117">
        <v>0</v>
      </c>
      <c r="AL310" s="117"/>
      <c r="AM310" s="117"/>
      <c r="AN310" s="117"/>
      <c r="AO310" s="117"/>
      <c r="AP310" s="117"/>
      <c r="AQ310" s="117">
        <v>0</v>
      </c>
      <c r="AR310" s="117"/>
      <c r="AS310" s="117"/>
      <c r="AT310" s="117"/>
      <c r="AU310" s="117"/>
      <c r="AV310" s="117"/>
      <c r="AW310" s="124"/>
      <c r="AX310" s="124"/>
      <c r="AY310" s="124"/>
      <c r="AZ310" s="124"/>
      <c r="BA310" s="124"/>
      <c r="BB310" s="124"/>
      <c r="BC310" s="124"/>
      <c r="BD310" s="124"/>
      <c r="BE310" s="124"/>
      <c r="BF310" s="124"/>
      <c r="BG310" s="124"/>
      <c r="BH310" s="124"/>
      <c r="BI310" s="124"/>
      <c r="BJ310" s="124"/>
      <c r="BK310" s="124"/>
      <c r="BL310" s="124"/>
    </row>
    <row r="311" spans="1:64" s="6" customFormat="1" ht="12.75" customHeight="1" x14ac:dyDescent="0.2">
      <c r="A311" s="85"/>
      <c r="B311" s="85"/>
      <c r="C311" s="85"/>
      <c r="D311" s="85"/>
      <c r="E311" s="85"/>
      <c r="F311" s="85"/>
      <c r="G311" s="100" t="s">
        <v>147</v>
      </c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2"/>
      <c r="T311" s="116">
        <v>14574743</v>
      </c>
      <c r="U311" s="116"/>
      <c r="V311" s="116"/>
      <c r="W311" s="116"/>
      <c r="X311" s="116"/>
      <c r="Y311" s="116"/>
      <c r="Z311" s="116">
        <v>14558418</v>
      </c>
      <c r="AA311" s="116"/>
      <c r="AB311" s="116"/>
      <c r="AC311" s="116"/>
      <c r="AD311" s="116"/>
      <c r="AE311" s="116">
        <v>0</v>
      </c>
      <c r="AF311" s="116"/>
      <c r="AG311" s="116"/>
      <c r="AH311" s="116"/>
      <c r="AI311" s="116"/>
      <c r="AJ311" s="116"/>
      <c r="AK311" s="116">
        <v>0</v>
      </c>
      <c r="AL311" s="116"/>
      <c r="AM311" s="116"/>
      <c r="AN311" s="116"/>
      <c r="AO311" s="116"/>
      <c r="AP311" s="116"/>
      <c r="AQ311" s="116">
        <v>0</v>
      </c>
      <c r="AR311" s="116"/>
      <c r="AS311" s="116"/>
      <c r="AT311" s="116"/>
      <c r="AU311" s="116"/>
      <c r="AV311" s="116"/>
      <c r="AW311" s="118"/>
      <c r="AX311" s="118"/>
      <c r="AY311" s="118"/>
      <c r="AZ311" s="118"/>
      <c r="BA311" s="118"/>
      <c r="BB311" s="118"/>
      <c r="BC311" s="118"/>
      <c r="BD311" s="118"/>
      <c r="BE311" s="118"/>
      <c r="BF311" s="118"/>
      <c r="BG311" s="118"/>
      <c r="BH311" s="118"/>
      <c r="BI311" s="118"/>
      <c r="BJ311" s="118"/>
      <c r="BK311" s="118"/>
      <c r="BL311" s="118"/>
    </row>
    <row r="313" spans="1:64" ht="14.25" customHeight="1" x14ac:dyDescent="0.2">
      <c r="A313" s="29" t="s">
        <v>273</v>
      </c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</row>
    <row r="314" spans="1:64" ht="15" customHeight="1" x14ac:dyDescent="0.2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60"/>
      <c r="AL314" s="60"/>
      <c r="AM314" s="60"/>
      <c r="AN314" s="60"/>
      <c r="AO314" s="60"/>
      <c r="AP314" s="60"/>
      <c r="AQ314" s="60"/>
      <c r="AR314" s="60"/>
      <c r="AS314" s="60"/>
      <c r="AT314" s="60"/>
      <c r="AU314" s="60"/>
      <c r="AV314" s="60"/>
      <c r="AW314" s="60"/>
      <c r="AX314" s="60"/>
      <c r="AY314" s="60"/>
      <c r="AZ314" s="60"/>
      <c r="BA314" s="60"/>
      <c r="BB314" s="60"/>
      <c r="BC314" s="60"/>
      <c r="BD314" s="60"/>
      <c r="BE314" s="60"/>
      <c r="BF314" s="60"/>
      <c r="BG314" s="60"/>
      <c r="BH314" s="60"/>
      <c r="BI314" s="60"/>
      <c r="BJ314" s="60"/>
      <c r="BK314" s="60"/>
      <c r="BL314" s="60"/>
    </row>
    <row r="315" spans="1:64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</row>
    <row r="317" spans="1:64" ht="14.25" x14ac:dyDescent="0.2">
      <c r="A317" s="29" t="s">
        <v>288</v>
      </c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</row>
    <row r="318" spans="1:64" ht="14.25" x14ac:dyDescent="0.2">
      <c r="A318" s="29" t="s">
        <v>261</v>
      </c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</row>
    <row r="319" spans="1:64" ht="15" customHeight="1" x14ac:dyDescent="0.2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  <c r="AO319" s="60"/>
      <c r="AP319" s="60"/>
      <c r="AQ319" s="60"/>
      <c r="AR319" s="60"/>
      <c r="AS319" s="60"/>
      <c r="AT319" s="60"/>
      <c r="AU319" s="60"/>
      <c r="AV319" s="60"/>
      <c r="AW319" s="60"/>
      <c r="AX319" s="60"/>
      <c r="AY319" s="60"/>
      <c r="AZ319" s="60"/>
      <c r="BA319" s="60"/>
      <c r="BB319" s="60"/>
      <c r="BC319" s="60"/>
      <c r="BD319" s="60"/>
      <c r="BE319" s="60"/>
      <c r="BF319" s="60"/>
      <c r="BG319" s="60"/>
      <c r="BH319" s="60"/>
      <c r="BI319" s="60"/>
      <c r="BJ319" s="60"/>
      <c r="BK319" s="60"/>
      <c r="BL319" s="60"/>
    </row>
    <row r="320" spans="1:64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3" spans="1:58" ht="18.95" customHeight="1" x14ac:dyDescent="0.2">
      <c r="A323" s="129" t="s">
        <v>246</v>
      </c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22"/>
      <c r="AC323" s="22"/>
      <c r="AD323" s="22"/>
      <c r="AE323" s="22"/>
      <c r="AF323" s="22"/>
      <c r="AG323" s="22"/>
      <c r="AH323" s="42"/>
      <c r="AI323" s="42"/>
      <c r="AJ323" s="42"/>
      <c r="AK323" s="42"/>
      <c r="AL323" s="42"/>
      <c r="AM323" s="42"/>
      <c r="AN323" s="42"/>
      <c r="AO323" s="42"/>
      <c r="AP323" s="42"/>
      <c r="AQ323" s="22"/>
      <c r="AR323" s="22"/>
      <c r="AS323" s="22"/>
      <c r="AT323" s="22"/>
      <c r="AU323" s="130" t="s">
        <v>248</v>
      </c>
      <c r="AV323" s="128"/>
      <c r="AW323" s="128"/>
      <c r="AX323" s="128"/>
      <c r="AY323" s="128"/>
      <c r="AZ323" s="128"/>
      <c r="BA323" s="128"/>
      <c r="BB323" s="128"/>
      <c r="BC323" s="128"/>
      <c r="BD323" s="128"/>
      <c r="BE323" s="128"/>
      <c r="BF323" s="128"/>
    </row>
    <row r="324" spans="1:58" ht="12.75" customHeight="1" x14ac:dyDescent="0.2">
      <c r="AB324" s="23"/>
      <c r="AC324" s="23"/>
      <c r="AD324" s="23"/>
      <c r="AE324" s="23"/>
      <c r="AF324" s="23"/>
      <c r="AG324" s="23"/>
      <c r="AH324" s="28" t="s">
        <v>1</v>
      </c>
      <c r="AI324" s="28"/>
      <c r="AJ324" s="28"/>
      <c r="AK324" s="28"/>
      <c r="AL324" s="28"/>
      <c r="AM324" s="28"/>
      <c r="AN324" s="28"/>
      <c r="AO324" s="28"/>
      <c r="AP324" s="28"/>
      <c r="AQ324" s="23"/>
      <c r="AR324" s="23"/>
      <c r="AS324" s="23"/>
      <c r="AT324" s="23"/>
      <c r="AU324" s="28" t="s">
        <v>160</v>
      </c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</row>
    <row r="325" spans="1:58" ht="15" x14ac:dyDescent="0.2">
      <c r="AB325" s="23"/>
      <c r="AC325" s="23"/>
      <c r="AD325" s="23"/>
      <c r="AE325" s="23"/>
      <c r="AF325" s="23"/>
      <c r="AG325" s="23"/>
      <c r="AH325" s="24"/>
      <c r="AI325" s="24"/>
      <c r="AJ325" s="24"/>
      <c r="AK325" s="24"/>
      <c r="AL325" s="24"/>
      <c r="AM325" s="24"/>
      <c r="AN325" s="24"/>
      <c r="AO325" s="24"/>
      <c r="AP325" s="24"/>
      <c r="AQ325" s="23"/>
      <c r="AR325" s="23"/>
      <c r="AS325" s="23"/>
      <c r="AT325" s="23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</row>
    <row r="326" spans="1:58" ht="18" customHeight="1" x14ac:dyDescent="0.2">
      <c r="A326" s="129" t="s">
        <v>247</v>
      </c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26"/>
      <c r="Q326" s="126"/>
      <c r="R326" s="126"/>
      <c r="S326" s="126"/>
      <c r="T326" s="126"/>
      <c r="U326" s="126"/>
      <c r="V326" s="126"/>
      <c r="W326" s="126"/>
      <c r="X326" s="126"/>
      <c r="Y326" s="126"/>
      <c r="Z326" s="126"/>
      <c r="AA326" s="126"/>
      <c r="AB326" s="23"/>
      <c r="AC326" s="23"/>
      <c r="AD326" s="23"/>
      <c r="AE326" s="23"/>
      <c r="AF326" s="23"/>
      <c r="AG326" s="23"/>
      <c r="AH326" s="43"/>
      <c r="AI326" s="43"/>
      <c r="AJ326" s="43"/>
      <c r="AK326" s="43"/>
      <c r="AL326" s="43"/>
      <c r="AM326" s="43"/>
      <c r="AN326" s="43"/>
      <c r="AO326" s="43"/>
      <c r="AP326" s="43"/>
      <c r="AQ326" s="23"/>
      <c r="AR326" s="23"/>
      <c r="AS326" s="23"/>
      <c r="AT326" s="23"/>
      <c r="AU326" s="131" t="s">
        <v>249</v>
      </c>
      <c r="AV326" s="128"/>
      <c r="AW326" s="128"/>
      <c r="AX326" s="128"/>
      <c r="AY326" s="128"/>
      <c r="AZ326" s="128"/>
      <c r="BA326" s="128"/>
      <c r="BB326" s="128"/>
      <c r="BC326" s="128"/>
      <c r="BD326" s="128"/>
      <c r="BE326" s="128"/>
      <c r="BF326" s="128"/>
    </row>
    <row r="327" spans="1:58" ht="12" customHeight="1" x14ac:dyDescent="0.2">
      <c r="AB327" s="23"/>
      <c r="AC327" s="23"/>
      <c r="AD327" s="23"/>
      <c r="AE327" s="23"/>
      <c r="AF327" s="23"/>
      <c r="AG327" s="23"/>
      <c r="AH327" s="28" t="s">
        <v>1</v>
      </c>
      <c r="AI327" s="28"/>
      <c r="AJ327" s="28"/>
      <c r="AK327" s="28"/>
      <c r="AL327" s="28"/>
      <c r="AM327" s="28"/>
      <c r="AN327" s="28"/>
      <c r="AO327" s="28"/>
      <c r="AP327" s="28"/>
      <c r="AQ327" s="23"/>
      <c r="AR327" s="23"/>
      <c r="AS327" s="23"/>
      <c r="AT327" s="23"/>
      <c r="AU327" s="28" t="s">
        <v>160</v>
      </c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</row>
  </sheetData>
  <mergeCells count="2484">
    <mergeCell ref="BE310:BL310"/>
    <mergeCell ref="A311:F311"/>
    <mergeCell ref="G311:S311"/>
    <mergeCell ref="T311:Y311"/>
    <mergeCell ref="Z311:AD311"/>
    <mergeCell ref="AE311:AJ311"/>
    <mergeCell ref="AK311:AP311"/>
    <mergeCell ref="AQ311:AV311"/>
    <mergeCell ref="AW311:BD311"/>
    <mergeCell ref="BE311:BL311"/>
    <mergeCell ref="AW309:BD309"/>
    <mergeCell ref="BE309:BL309"/>
    <mergeCell ref="A310:F310"/>
    <mergeCell ref="G310:S310"/>
    <mergeCell ref="T310:Y310"/>
    <mergeCell ref="Z310:AD310"/>
    <mergeCell ref="AE310:AJ310"/>
    <mergeCell ref="AK310:AP310"/>
    <mergeCell ref="AQ310:AV310"/>
    <mergeCell ref="AW310:BD310"/>
    <mergeCell ref="AQ308:AV308"/>
    <mergeCell ref="AW308:BD308"/>
    <mergeCell ref="BE308:BL308"/>
    <mergeCell ref="A309:F309"/>
    <mergeCell ref="G309:S309"/>
    <mergeCell ref="T309:Y309"/>
    <mergeCell ref="Z309:AD309"/>
    <mergeCell ref="AE309:AJ309"/>
    <mergeCell ref="AK309:AP309"/>
    <mergeCell ref="AQ309:AV309"/>
    <mergeCell ref="A308:F308"/>
    <mergeCell ref="G308:S308"/>
    <mergeCell ref="T308:Y308"/>
    <mergeCell ref="Z308:AD308"/>
    <mergeCell ref="AE308:AJ308"/>
    <mergeCell ref="AK308:AP308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W307:BD307"/>
    <mergeCell ref="BE307:BL307"/>
    <mergeCell ref="AW305:BD305"/>
    <mergeCell ref="BE305:BL305"/>
    <mergeCell ref="A306:F306"/>
    <mergeCell ref="G306:S306"/>
    <mergeCell ref="T306:Y306"/>
    <mergeCell ref="Z306:AD306"/>
    <mergeCell ref="AE306:AJ306"/>
    <mergeCell ref="AK306:AP306"/>
    <mergeCell ref="AQ306:AV306"/>
    <mergeCell ref="AW306:BD306"/>
    <mergeCell ref="AQ304:AV304"/>
    <mergeCell ref="AW304:BD304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K303:AP303"/>
    <mergeCell ref="AQ303:AV303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E302:AJ302"/>
    <mergeCell ref="AK302:AP302"/>
    <mergeCell ref="AQ302:AV302"/>
    <mergeCell ref="AW302:BD302"/>
    <mergeCell ref="BE302:BL302"/>
    <mergeCell ref="A303:F303"/>
    <mergeCell ref="G303:S303"/>
    <mergeCell ref="T303:Y303"/>
    <mergeCell ref="Z303:AD303"/>
    <mergeCell ref="AE303:AJ303"/>
    <mergeCell ref="AJ293:AN293"/>
    <mergeCell ref="AO293:AS293"/>
    <mergeCell ref="AT293:AW293"/>
    <mergeCell ref="AX293:BB293"/>
    <mergeCell ref="BC293:BG293"/>
    <mergeCell ref="BH293:BL293"/>
    <mergeCell ref="A293:F293"/>
    <mergeCell ref="G293:P293"/>
    <mergeCell ref="Q293:U293"/>
    <mergeCell ref="V293:Y293"/>
    <mergeCell ref="Z293:AD293"/>
    <mergeCell ref="AE293:AI293"/>
    <mergeCell ref="AJ292:AN292"/>
    <mergeCell ref="AO292:AS292"/>
    <mergeCell ref="AT292:AW292"/>
    <mergeCell ref="AX292:BB292"/>
    <mergeCell ref="BC292:BG292"/>
    <mergeCell ref="BH292:BL292"/>
    <mergeCell ref="A292:F292"/>
    <mergeCell ref="G292:P292"/>
    <mergeCell ref="Q292:U292"/>
    <mergeCell ref="V292:Y292"/>
    <mergeCell ref="Z292:AD292"/>
    <mergeCell ref="AE292:AI292"/>
    <mergeCell ref="AJ291:AN291"/>
    <mergeCell ref="AO291:AS291"/>
    <mergeCell ref="AT291:AW291"/>
    <mergeCell ref="AX291:BB291"/>
    <mergeCell ref="BC291:BG291"/>
    <mergeCell ref="BH291:BL291"/>
    <mergeCell ref="A291:F291"/>
    <mergeCell ref="G291:P291"/>
    <mergeCell ref="Q291:U291"/>
    <mergeCell ref="V291:Y291"/>
    <mergeCell ref="Z291:AD291"/>
    <mergeCell ref="AE291:AI291"/>
    <mergeCell ref="AJ290:AN290"/>
    <mergeCell ref="AO290:AS290"/>
    <mergeCell ref="AT290:AW290"/>
    <mergeCell ref="AX290:BB290"/>
    <mergeCell ref="BC290:BG290"/>
    <mergeCell ref="BH290:BL290"/>
    <mergeCell ref="A290:F290"/>
    <mergeCell ref="G290:P290"/>
    <mergeCell ref="Q290:U290"/>
    <mergeCell ref="V290:Y290"/>
    <mergeCell ref="Z290:AD290"/>
    <mergeCell ref="AE290:AI290"/>
    <mergeCell ref="AJ289:AN289"/>
    <mergeCell ref="AO289:AS289"/>
    <mergeCell ref="AT289:AW289"/>
    <mergeCell ref="AX289:BB289"/>
    <mergeCell ref="BC289:BG289"/>
    <mergeCell ref="BH289:BL289"/>
    <mergeCell ref="A289:F289"/>
    <mergeCell ref="G289:P289"/>
    <mergeCell ref="Q289:U289"/>
    <mergeCell ref="V289:Y289"/>
    <mergeCell ref="Z289:AD289"/>
    <mergeCell ref="AE289:AI289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5:AN285"/>
    <mergeCell ref="AO285:AS285"/>
    <mergeCell ref="AT285:AW285"/>
    <mergeCell ref="AX285:BB285"/>
    <mergeCell ref="BC285:BG285"/>
    <mergeCell ref="BH285:BL285"/>
    <mergeCell ref="AT284:AW284"/>
    <mergeCell ref="AX284:BB284"/>
    <mergeCell ref="BC284:BG284"/>
    <mergeCell ref="BH284:BL284"/>
    <mergeCell ref="A285:F285"/>
    <mergeCell ref="G285:P285"/>
    <mergeCell ref="Q285:U285"/>
    <mergeCell ref="V285:Y285"/>
    <mergeCell ref="Z285:AD285"/>
    <mergeCell ref="AE285:AI285"/>
    <mergeCell ref="A284:F284"/>
    <mergeCell ref="G284:P284"/>
    <mergeCell ref="Q284:U284"/>
    <mergeCell ref="V284:Y284"/>
    <mergeCell ref="Z284:AD284"/>
    <mergeCell ref="AE284:AI284"/>
    <mergeCell ref="AJ284:AN284"/>
    <mergeCell ref="AO284:AS284"/>
    <mergeCell ref="BB274:BF274"/>
    <mergeCell ref="BG274:BL274"/>
    <mergeCell ref="BB273:BF273"/>
    <mergeCell ref="BG273:BL273"/>
    <mergeCell ref="A274:F274"/>
    <mergeCell ref="G274:S274"/>
    <mergeCell ref="T274:Y274"/>
    <mergeCell ref="Z274:AD274"/>
    <mergeCell ref="AE274:AJ274"/>
    <mergeCell ref="AK274:AP274"/>
    <mergeCell ref="AQ274:AV274"/>
    <mergeCell ref="AW274:BA274"/>
    <mergeCell ref="BB272:BF272"/>
    <mergeCell ref="BG272:BL272"/>
    <mergeCell ref="A273:F273"/>
    <mergeCell ref="G273:S273"/>
    <mergeCell ref="T273:Y273"/>
    <mergeCell ref="Z273:AD273"/>
    <mergeCell ref="AE273:AJ273"/>
    <mergeCell ref="AK273:AP273"/>
    <mergeCell ref="AQ273:AV273"/>
    <mergeCell ref="AW273:BA273"/>
    <mergeCell ref="BB271:BF271"/>
    <mergeCell ref="BG271:BL271"/>
    <mergeCell ref="A272:F272"/>
    <mergeCell ref="G272:S272"/>
    <mergeCell ref="T272:Y272"/>
    <mergeCell ref="Z272:AD272"/>
    <mergeCell ref="AE272:AJ272"/>
    <mergeCell ref="AK272:AP272"/>
    <mergeCell ref="AQ272:AV272"/>
    <mergeCell ref="AW272:BA272"/>
    <mergeCell ref="BB270:BF270"/>
    <mergeCell ref="BG270:BL270"/>
    <mergeCell ref="A271:F271"/>
    <mergeCell ref="G271:S271"/>
    <mergeCell ref="T271:Y271"/>
    <mergeCell ref="Z271:AD271"/>
    <mergeCell ref="AE271:AJ271"/>
    <mergeCell ref="AK271:AP271"/>
    <mergeCell ref="AQ271:AV271"/>
    <mergeCell ref="AW271:BA271"/>
    <mergeCell ref="BB269:BF269"/>
    <mergeCell ref="BG269:BL269"/>
    <mergeCell ref="A270:F270"/>
    <mergeCell ref="G270:S270"/>
    <mergeCell ref="T270:Y270"/>
    <mergeCell ref="Z270:AD270"/>
    <mergeCell ref="AE270:AJ270"/>
    <mergeCell ref="AK270:AP270"/>
    <mergeCell ref="AQ270:AV270"/>
    <mergeCell ref="AW270:BA270"/>
    <mergeCell ref="BB268:BF268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T266:Y266"/>
    <mergeCell ref="Z266:AD266"/>
    <mergeCell ref="AE266:AJ266"/>
    <mergeCell ref="AK266:AP266"/>
    <mergeCell ref="AQ266:AV266"/>
    <mergeCell ref="AW266:BA266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A223:BC223"/>
    <mergeCell ref="BD223:BF223"/>
    <mergeCell ref="BG223:BI223"/>
    <mergeCell ref="BJ223:BL223"/>
    <mergeCell ref="AI223:AK223"/>
    <mergeCell ref="AL223:AN223"/>
    <mergeCell ref="AO223:AQ223"/>
    <mergeCell ref="AR223:AT223"/>
    <mergeCell ref="AU223:AW223"/>
    <mergeCell ref="AX223:AZ223"/>
    <mergeCell ref="BA222:BC222"/>
    <mergeCell ref="BD222:BF222"/>
    <mergeCell ref="BG222:BI222"/>
    <mergeCell ref="BJ222:BL222"/>
    <mergeCell ref="A223:C223"/>
    <mergeCell ref="D223:V223"/>
    <mergeCell ref="W223:Y223"/>
    <mergeCell ref="Z223:AB223"/>
    <mergeCell ref="AC223:AE223"/>
    <mergeCell ref="AF223:AH223"/>
    <mergeCell ref="AI222:AK222"/>
    <mergeCell ref="AL222:AN222"/>
    <mergeCell ref="AO222:AQ222"/>
    <mergeCell ref="AR222:AT222"/>
    <mergeCell ref="AU222:AW222"/>
    <mergeCell ref="AX222:AZ222"/>
    <mergeCell ref="BA221:BC221"/>
    <mergeCell ref="BD221:BF221"/>
    <mergeCell ref="BG221:BI221"/>
    <mergeCell ref="BJ221:BL221"/>
    <mergeCell ref="A222:C222"/>
    <mergeCell ref="D222:V222"/>
    <mergeCell ref="W222:Y222"/>
    <mergeCell ref="Z222:AB222"/>
    <mergeCell ref="AC222:AE222"/>
    <mergeCell ref="AF222:AH222"/>
    <mergeCell ref="AI221:AK221"/>
    <mergeCell ref="AL221:AN221"/>
    <mergeCell ref="AO221:AQ221"/>
    <mergeCell ref="AR221:AT221"/>
    <mergeCell ref="AU221:AW221"/>
    <mergeCell ref="AX221:AZ221"/>
    <mergeCell ref="BA220:BC220"/>
    <mergeCell ref="BD220:BF220"/>
    <mergeCell ref="BG220:BI220"/>
    <mergeCell ref="BJ220:BL220"/>
    <mergeCell ref="A221:C221"/>
    <mergeCell ref="D221:V221"/>
    <mergeCell ref="W221:Y221"/>
    <mergeCell ref="Z221:AB221"/>
    <mergeCell ref="AC221:AE221"/>
    <mergeCell ref="AF221:AH221"/>
    <mergeCell ref="AI220:AK220"/>
    <mergeCell ref="AL220:AN220"/>
    <mergeCell ref="AO220:AQ220"/>
    <mergeCell ref="AR220:AT220"/>
    <mergeCell ref="AU220:AW220"/>
    <mergeCell ref="AX220:AZ220"/>
    <mergeCell ref="BA219:BC219"/>
    <mergeCell ref="BD219:BF219"/>
    <mergeCell ref="BG219:BI219"/>
    <mergeCell ref="BJ219:BL219"/>
    <mergeCell ref="A220:C220"/>
    <mergeCell ref="D220:V220"/>
    <mergeCell ref="W220:Y220"/>
    <mergeCell ref="Z220:AB220"/>
    <mergeCell ref="AC220:AE220"/>
    <mergeCell ref="AF220:AH220"/>
    <mergeCell ref="AI219:AK219"/>
    <mergeCell ref="AL219:AN219"/>
    <mergeCell ref="AO219:AQ219"/>
    <mergeCell ref="AR219:AT219"/>
    <mergeCell ref="AU219:AW219"/>
    <mergeCell ref="AX219:AZ219"/>
    <mergeCell ref="A219:C219"/>
    <mergeCell ref="D219:V219"/>
    <mergeCell ref="W219:Y219"/>
    <mergeCell ref="Z219:AB219"/>
    <mergeCell ref="AC219:AE219"/>
    <mergeCell ref="AF219:AH219"/>
    <mergeCell ref="AU218:AW218"/>
    <mergeCell ref="AX218:AZ218"/>
    <mergeCell ref="BA218:BC218"/>
    <mergeCell ref="BD218:BF218"/>
    <mergeCell ref="BG218:BI218"/>
    <mergeCell ref="BJ218:BL218"/>
    <mergeCell ref="AC218:AE218"/>
    <mergeCell ref="AF218:AH218"/>
    <mergeCell ref="AI218:AK218"/>
    <mergeCell ref="AL218:AN218"/>
    <mergeCell ref="AO218:AQ218"/>
    <mergeCell ref="AR218:AT218"/>
    <mergeCell ref="AT208:AX208"/>
    <mergeCell ref="AY208:BC208"/>
    <mergeCell ref="BD208:BH208"/>
    <mergeCell ref="BI208:BM208"/>
    <mergeCell ref="BN208:BR208"/>
    <mergeCell ref="A208:T208"/>
    <mergeCell ref="U208:Y208"/>
    <mergeCell ref="Z208:AD208"/>
    <mergeCell ref="AE208:AI208"/>
    <mergeCell ref="AJ208:AN208"/>
    <mergeCell ref="AO208:AS208"/>
    <mergeCell ref="AO207:AS207"/>
    <mergeCell ref="AT207:AX207"/>
    <mergeCell ref="AY207:BC207"/>
    <mergeCell ref="BD207:BH207"/>
    <mergeCell ref="BI207:BM207"/>
    <mergeCell ref="BN207:BR207"/>
    <mergeCell ref="AT206:AX206"/>
    <mergeCell ref="AY206:BC206"/>
    <mergeCell ref="BD206:BH206"/>
    <mergeCell ref="BI206:BM206"/>
    <mergeCell ref="BN206:BR206"/>
    <mergeCell ref="A207:T207"/>
    <mergeCell ref="U207:Y207"/>
    <mergeCell ref="Z207:AD207"/>
    <mergeCell ref="AE207:AI207"/>
    <mergeCell ref="AJ207:AN207"/>
    <mergeCell ref="A206:T206"/>
    <mergeCell ref="U206:Y206"/>
    <mergeCell ref="Z206:AD206"/>
    <mergeCell ref="AE206:AI206"/>
    <mergeCell ref="AJ206:AN206"/>
    <mergeCell ref="AO206:AS206"/>
    <mergeCell ref="AO205:AS205"/>
    <mergeCell ref="AT205:AX205"/>
    <mergeCell ref="AY205:BC205"/>
    <mergeCell ref="BD205:BH205"/>
    <mergeCell ref="BI205:BM205"/>
    <mergeCell ref="BN205:BR205"/>
    <mergeCell ref="AT204:AX204"/>
    <mergeCell ref="AY204:BC204"/>
    <mergeCell ref="BD204:BH204"/>
    <mergeCell ref="BI204:BM204"/>
    <mergeCell ref="BN204:BR204"/>
    <mergeCell ref="A205:T205"/>
    <mergeCell ref="U205:Y205"/>
    <mergeCell ref="Z205:AD205"/>
    <mergeCell ref="AE205:AI205"/>
    <mergeCell ref="AJ205:AN205"/>
    <mergeCell ref="AY203:BC203"/>
    <mergeCell ref="BD203:BH203"/>
    <mergeCell ref="BI203:BM203"/>
    <mergeCell ref="BN203:BR203"/>
    <mergeCell ref="A204:T204"/>
    <mergeCell ref="U204:Y204"/>
    <mergeCell ref="Z204:AD204"/>
    <mergeCell ref="AE204:AI204"/>
    <mergeCell ref="AJ204:AN204"/>
    <mergeCell ref="AO204:AS204"/>
    <mergeCell ref="BD202:BH202"/>
    <mergeCell ref="BI202:BM202"/>
    <mergeCell ref="BN202:BR202"/>
    <mergeCell ref="A203:T203"/>
    <mergeCell ref="U203:Y203"/>
    <mergeCell ref="Z203:AD203"/>
    <mergeCell ref="AE203:AI203"/>
    <mergeCell ref="AJ203:AN203"/>
    <mergeCell ref="AO203:AS203"/>
    <mergeCell ref="AT203:AX203"/>
    <mergeCell ref="Z202:AD202"/>
    <mergeCell ref="AE202:AI202"/>
    <mergeCell ref="AJ202:AN202"/>
    <mergeCell ref="AO202:AS202"/>
    <mergeCell ref="AT202:AX202"/>
    <mergeCell ref="AY202:BC202"/>
    <mergeCell ref="A201:T201"/>
    <mergeCell ref="U201:Y201"/>
    <mergeCell ref="Z201:AD201"/>
    <mergeCell ref="AE201:AI201"/>
    <mergeCell ref="AJ201:AN201"/>
    <mergeCell ref="AO201:AS201"/>
    <mergeCell ref="AT201:AX201"/>
    <mergeCell ref="AY201:BC201"/>
    <mergeCell ref="BD201:BH201"/>
    <mergeCell ref="BE192:BI192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V167:AE167"/>
    <mergeCell ref="AF167:AJ167"/>
    <mergeCell ref="AK167:AO167"/>
    <mergeCell ref="AP167:AT167"/>
    <mergeCell ref="AU167:AY167"/>
    <mergeCell ref="AZ167:BD167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58:BI158"/>
    <mergeCell ref="BJ158:BN158"/>
    <mergeCell ref="BO158:BS158"/>
    <mergeCell ref="BT158:BX158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D122:BH122"/>
    <mergeCell ref="A122:C122"/>
    <mergeCell ref="D122:T122"/>
    <mergeCell ref="U122:Y122"/>
    <mergeCell ref="Z122:AD122"/>
    <mergeCell ref="AE122:AI122"/>
    <mergeCell ref="BU113:BY113"/>
    <mergeCell ref="AS113:AW113"/>
    <mergeCell ref="AX113:BA113"/>
    <mergeCell ref="BB113:BF113"/>
    <mergeCell ref="BG113:BK113"/>
    <mergeCell ref="BL113:BP113"/>
    <mergeCell ref="BQ113:BT113"/>
    <mergeCell ref="A113:C113"/>
    <mergeCell ref="D113:T113"/>
    <mergeCell ref="U113:Y113"/>
    <mergeCell ref="Z113:AD113"/>
    <mergeCell ref="AE113:AH113"/>
    <mergeCell ref="AI113:AM113"/>
    <mergeCell ref="AN113:AR113"/>
    <mergeCell ref="AW94:BA94"/>
    <mergeCell ref="BB94:BF94"/>
    <mergeCell ref="BG94:BK94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E84:W84"/>
    <mergeCell ref="X84:AB84"/>
    <mergeCell ref="AC84:AG84"/>
    <mergeCell ref="AH84:AL84"/>
    <mergeCell ref="AM84:AQ84"/>
    <mergeCell ref="AR84:AV84"/>
    <mergeCell ref="A83:D83"/>
    <mergeCell ref="E83:W83"/>
    <mergeCell ref="X83:AB83"/>
    <mergeCell ref="AC83:AG83"/>
    <mergeCell ref="AH83:AL83"/>
    <mergeCell ref="AM83:AQ83"/>
    <mergeCell ref="AR83:AV83"/>
    <mergeCell ref="BU66:BY66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6:AA326"/>
    <mergeCell ref="AH326:AP326"/>
    <mergeCell ref="AU326:BF326"/>
    <mergeCell ref="AH327:AP327"/>
    <mergeCell ref="AU327:BF327"/>
    <mergeCell ref="A31:D31"/>
    <mergeCell ref="E31:T31"/>
    <mergeCell ref="U31:Y31"/>
    <mergeCell ref="Z31:AD31"/>
    <mergeCell ref="AE31:AH31"/>
    <mergeCell ref="A319:BL319"/>
    <mergeCell ref="A323:AA323"/>
    <mergeCell ref="AH323:AP323"/>
    <mergeCell ref="AU323:BF323"/>
    <mergeCell ref="AH324:AP324"/>
    <mergeCell ref="AU324:BF324"/>
    <mergeCell ref="AW301:BD301"/>
    <mergeCell ref="BE301:BL301"/>
    <mergeCell ref="A313:BL313"/>
    <mergeCell ref="A314:BL314"/>
    <mergeCell ref="A317:BL317"/>
    <mergeCell ref="A318:BL318"/>
    <mergeCell ref="A302:F302"/>
    <mergeCell ref="G302:S302"/>
    <mergeCell ref="T302:Y302"/>
    <mergeCell ref="Z302:AD302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300:F300"/>
    <mergeCell ref="G300:S300"/>
    <mergeCell ref="T300:Y300"/>
    <mergeCell ref="Z300:AD300"/>
    <mergeCell ref="AE300:AJ300"/>
    <mergeCell ref="AK300:AP300"/>
    <mergeCell ref="BE297:BL298"/>
    <mergeCell ref="A299:F299"/>
    <mergeCell ref="G299:S299"/>
    <mergeCell ref="T299:Y299"/>
    <mergeCell ref="Z299:AD299"/>
    <mergeCell ref="AE299:AJ299"/>
    <mergeCell ref="AK299:AP299"/>
    <mergeCell ref="AQ299:AV299"/>
    <mergeCell ref="AW299:BD299"/>
    <mergeCell ref="BE299:BL299"/>
    <mergeCell ref="A295:BL295"/>
    <mergeCell ref="A296:BL296"/>
    <mergeCell ref="A297:F298"/>
    <mergeCell ref="G297:S298"/>
    <mergeCell ref="T297:Y298"/>
    <mergeCell ref="Z297:AD298"/>
    <mergeCell ref="AE297:AJ298"/>
    <mergeCell ref="AK297:AP298"/>
    <mergeCell ref="AQ297:AV298"/>
    <mergeCell ref="AW297:BD298"/>
    <mergeCell ref="AJ283:AN283"/>
    <mergeCell ref="AO283:AS283"/>
    <mergeCell ref="AT283:AW283"/>
    <mergeCell ref="AX283:BB283"/>
    <mergeCell ref="BC283:BG283"/>
    <mergeCell ref="BH283:BL283"/>
    <mergeCell ref="A283:F283"/>
    <mergeCell ref="G283:P283"/>
    <mergeCell ref="Q283:U283"/>
    <mergeCell ref="V283:Y283"/>
    <mergeCell ref="Z283:AD283"/>
    <mergeCell ref="AE283:AI283"/>
    <mergeCell ref="AJ282:AN282"/>
    <mergeCell ref="AO282:AS282"/>
    <mergeCell ref="AT282:AW282"/>
    <mergeCell ref="AX282:BB282"/>
    <mergeCell ref="BC282:BG282"/>
    <mergeCell ref="BH282:BL282"/>
    <mergeCell ref="A282:F282"/>
    <mergeCell ref="G282:P282"/>
    <mergeCell ref="Q282:U282"/>
    <mergeCell ref="V282:Y282"/>
    <mergeCell ref="Z282:AD282"/>
    <mergeCell ref="AE282:AI282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T279:AW280"/>
    <mergeCell ref="AX279:BG279"/>
    <mergeCell ref="BH279:BL280"/>
    <mergeCell ref="Z280:AD280"/>
    <mergeCell ref="AE280:AI280"/>
    <mergeCell ref="AX280:BB280"/>
    <mergeCell ref="BC280:BG280"/>
    <mergeCell ref="A277:BL277"/>
    <mergeCell ref="A278:F280"/>
    <mergeCell ref="G278:P280"/>
    <mergeCell ref="Q278:AN278"/>
    <mergeCell ref="AO278:BL278"/>
    <mergeCell ref="Q279:U280"/>
    <mergeCell ref="V279:Y280"/>
    <mergeCell ref="Z279:AI279"/>
    <mergeCell ref="AJ279:AN280"/>
    <mergeCell ref="AO279:AS280"/>
    <mergeCell ref="AK264:AP264"/>
    <mergeCell ref="AQ264:AV264"/>
    <mergeCell ref="AW264:BA264"/>
    <mergeCell ref="BB264:BF264"/>
    <mergeCell ref="BG264:BL264"/>
    <mergeCell ref="A276:BL276"/>
    <mergeCell ref="BB265:BF265"/>
    <mergeCell ref="BG265:BL265"/>
    <mergeCell ref="A266:F266"/>
    <mergeCell ref="G266:S266"/>
    <mergeCell ref="AK263:AP263"/>
    <mergeCell ref="AQ263:AV263"/>
    <mergeCell ref="AW263:BA263"/>
    <mergeCell ref="BB263:BF263"/>
    <mergeCell ref="BG263:BL263"/>
    <mergeCell ref="A264:F264"/>
    <mergeCell ref="G264:S264"/>
    <mergeCell ref="T264:Y264"/>
    <mergeCell ref="Z264:AD264"/>
    <mergeCell ref="AE264:AJ264"/>
    <mergeCell ref="AK262:AP262"/>
    <mergeCell ref="AQ262:AV262"/>
    <mergeCell ref="AW262:BA262"/>
    <mergeCell ref="BB262:BF262"/>
    <mergeCell ref="BG262:BL262"/>
    <mergeCell ref="A263:F263"/>
    <mergeCell ref="G263:S263"/>
    <mergeCell ref="T263:Y263"/>
    <mergeCell ref="Z263:AD263"/>
    <mergeCell ref="AE263:AJ263"/>
    <mergeCell ref="AQ260:AV261"/>
    <mergeCell ref="AW260:BF260"/>
    <mergeCell ref="BG260:BL261"/>
    <mergeCell ref="AW261:BA261"/>
    <mergeCell ref="BB261:BF261"/>
    <mergeCell ref="A262:F262"/>
    <mergeCell ref="G262:S262"/>
    <mergeCell ref="T262:Y262"/>
    <mergeCell ref="Z262:AD262"/>
    <mergeCell ref="AE262:AJ262"/>
    <mergeCell ref="A260:F261"/>
    <mergeCell ref="G260:S261"/>
    <mergeCell ref="T260:Y261"/>
    <mergeCell ref="Z260:AD261"/>
    <mergeCell ref="AE260:AJ261"/>
    <mergeCell ref="AK260:AP261"/>
    <mergeCell ref="BP250:BS250"/>
    <mergeCell ref="A253:BL253"/>
    <mergeCell ref="A254:BL254"/>
    <mergeCell ref="A257:BL257"/>
    <mergeCell ref="A258:BL258"/>
    <mergeCell ref="A259:BL259"/>
    <mergeCell ref="AO250:AR250"/>
    <mergeCell ref="AS250:AW250"/>
    <mergeCell ref="AX250:BA250"/>
    <mergeCell ref="BB250:BF250"/>
    <mergeCell ref="BG250:BJ250"/>
    <mergeCell ref="BK250:BO250"/>
    <mergeCell ref="BB249:BF249"/>
    <mergeCell ref="BG249:BJ249"/>
    <mergeCell ref="BK249:BO249"/>
    <mergeCell ref="BP249:BS249"/>
    <mergeCell ref="A250:M250"/>
    <mergeCell ref="N250:U250"/>
    <mergeCell ref="V250:Z250"/>
    <mergeCell ref="AA250:AE250"/>
    <mergeCell ref="AF250:AI250"/>
    <mergeCell ref="AJ250:AN250"/>
    <mergeCell ref="BP248:BS248"/>
    <mergeCell ref="A249:M249"/>
    <mergeCell ref="N249:U249"/>
    <mergeCell ref="V249:Z249"/>
    <mergeCell ref="AA249:AE249"/>
    <mergeCell ref="AF249:AI249"/>
    <mergeCell ref="AJ249:AN249"/>
    <mergeCell ref="AO249:AR249"/>
    <mergeCell ref="AS249:AW249"/>
    <mergeCell ref="AX249:BA249"/>
    <mergeCell ref="AO248:AR248"/>
    <mergeCell ref="AS248:AW248"/>
    <mergeCell ref="AX248:BA248"/>
    <mergeCell ref="BB248:BF248"/>
    <mergeCell ref="BG248:BJ248"/>
    <mergeCell ref="BK248:BO248"/>
    <mergeCell ref="BB247:BF247"/>
    <mergeCell ref="BG247:BJ247"/>
    <mergeCell ref="BK247:BO247"/>
    <mergeCell ref="BP247:BS247"/>
    <mergeCell ref="A248:M248"/>
    <mergeCell ref="N248:U248"/>
    <mergeCell ref="V248:Z248"/>
    <mergeCell ref="AA248:AE248"/>
    <mergeCell ref="AF248:AI248"/>
    <mergeCell ref="AJ248:AN248"/>
    <mergeCell ref="AA247:AE247"/>
    <mergeCell ref="AF247:AI247"/>
    <mergeCell ref="AJ247:AN247"/>
    <mergeCell ref="AO247:AR247"/>
    <mergeCell ref="AS247:AW247"/>
    <mergeCell ref="AX247:BA247"/>
    <mergeCell ref="A244:BL244"/>
    <mergeCell ref="A245:BM245"/>
    <mergeCell ref="A246:M247"/>
    <mergeCell ref="N246:U247"/>
    <mergeCell ref="V246:Z247"/>
    <mergeCell ref="AA246:AI246"/>
    <mergeCell ref="AJ246:AR246"/>
    <mergeCell ref="AS246:BA246"/>
    <mergeCell ref="BB246:BJ246"/>
    <mergeCell ref="BK246:BS246"/>
    <mergeCell ref="AZ240:BD240"/>
    <mergeCell ref="A241:F241"/>
    <mergeCell ref="G241:S241"/>
    <mergeCell ref="T241:Z241"/>
    <mergeCell ref="AA241:AE241"/>
    <mergeCell ref="AF241:AJ241"/>
    <mergeCell ref="AK241:AO241"/>
    <mergeCell ref="AP241:AT241"/>
    <mergeCell ref="AU241:AY241"/>
    <mergeCell ref="AZ241:BD241"/>
    <mergeCell ref="AU239:AY239"/>
    <mergeCell ref="AZ239:BD239"/>
    <mergeCell ref="A240:F240"/>
    <mergeCell ref="G240:S240"/>
    <mergeCell ref="T240:Z240"/>
    <mergeCell ref="AA240:AE240"/>
    <mergeCell ref="AF240:AJ240"/>
    <mergeCell ref="AK240:AO240"/>
    <mergeCell ref="AP240:AT240"/>
    <mergeCell ref="AU240:AY240"/>
    <mergeCell ref="AP238:AT238"/>
    <mergeCell ref="AU238:AY238"/>
    <mergeCell ref="AZ238:BD238"/>
    <mergeCell ref="A239:F239"/>
    <mergeCell ref="G239:S239"/>
    <mergeCell ref="T239:Z239"/>
    <mergeCell ref="AA239:AE239"/>
    <mergeCell ref="AF239:AJ239"/>
    <mergeCell ref="AK239:AO239"/>
    <mergeCell ref="AP239:AT239"/>
    <mergeCell ref="A235:BL235"/>
    <mergeCell ref="A236:BD236"/>
    <mergeCell ref="A237:F238"/>
    <mergeCell ref="G237:S238"/>
    <mergeCell ref="T237:Z238"/>
    <mergeCell ref="AA237:AO237"/>
    <mergeCell ref="AP237:BD237"/>
    <mergeCell ref="AA238:AE238"/>
    <mergeCell ref="AF238:AJ238"/>
    <mergeCell ref="AK238:AO238"/>
    <mergeCell ref="AP233:AT233"/>
    <mergeCell ref="AU233:AY233"/>
    <mergeCell ref="AZ233:BD233"/>
    <mergeCell ref="BE233:BI233"/>
    <mergeCell ref="BJ233:BN233"/>
    <mergeCell ref="BO233:BS233"/>
    <mergeCell ref="A233:F233"/>
    <mergeCell ref="G233:S233"/>
    <mergeCell ref="T233:Z233"/>
    <mergeCell ref="AA233:AE233"/>
    <mergeCell ref="AF233:AJ233"/>
    <mergeCell ref="AK233:AO233"/>
    <mergeCell ref="AP232:AT232"/>
    <mergeCell ref="AU232:AY232"/>
    <mergeCell ref="AZ232:BD232"/>
    <mergeCell ref="BE232:BI232"/>
    <mergeCell ref="BJ232:BN232"/>
    <mergeCell ref="BO232:BS232"/>
    <mergeCell ref="A232:F232"/>
    <mergeCell ref="G232:S232"/>
    <mergeCell ref="T232:Z232"/>
    <mergeCell ref="AA232:AE232"/>
    <mergeCell ref="AF232:AJ232"/>
    <mergeCell ref="AK232:AO232"/>
    <mergeCell ref="AP231:AT231"/>
    <mergeCell ref="AU231:AY231"/>
    <mergeCell ref="AZ231:BD231"/>
    <mergeCell ref="BE231:BI231"/>
    <mergeCell ref="BJ231:BN231"/>
    <mergeCell ref="BO231:BS231"/>
    <mergeCell ref="A231:F231"/>
    <mergeCell ref="G231:S231"/>
    <mergeCell ref="T231:Z231"/>
    <mergeCell ref="AA231:AE231"/>
    <mergeCell ref="AF231:AJ231"/>
    <mergeCell ref="AK231:AO231"/>
    <mergeCell ref="AP230:AT230"/>
    <mergeCell ref="AU230:AY230"/>
    <mergeCell ref="AZ230:BD230"/>
    <mergeCell ref="BE230:BI230"/>
    <mergeCell ref="BJ230:BN230"/>
    <mergeCell ref="BO230:BS230"/>
    <mergeCell ref="A228:BS228"/>
    <mergeCell ref="A229:F230"/>
    <mergeCell ref="G229:S230"/>
    <mergeCell ref="T229:Z230"/>
    <mergeCell ref="AA229:AO229"/>
    <mergeCell ref="AP229:BD229"/>
    <mergeCell ref="BE229:BS229"/>
    <mergeCell ref="AA230:AE230"/>
    <mergeCell ref="AF230:AJ230"/>
    <mergeCell ref="AK230:AO230"/>
    <mergeCell ref="BA217:BC217"/>
    <mergeCell ref="BD217:BF217"/>
    <mergeCell ref="BG217:BI217"/>
    <mergeCell ref="BJ217:BL217"/>
    <mergeCell ref="A226:BL226"/>
    <mergeCell ref="A227:BS227"/>
    <mergeCell ref="A218:C218"/>
    <mergeCell ref="D218:V218"/>
    <mergeCell ref="W218:Y218"/>
    <mergeCell ref="Z218:AB218"/>
    <mergeCell ref="AI217:AK217"/>
    <mergeCell ref="AL217:AN217"/>
    <mergeCell ref="AO217:AQ217"/>
    <mergeCell ref="AR217:AT217"/>
    <mergeCell ref="AU217:AW217"/>
    <mergeCell ref="AX217:AZ217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BA215:BC215"/>
    <mergeCell ref="BD215:BF215"/>
    <mergeCell ref="BG215:BI215"/>
    <mergeCell ref="BJ215:BL215"/>
    <mergeCell ref="A216:C216"/>
    <mergeCell ref="D216:V216"/>
    <mergeCell ref="W216:Y216"/>
    <mergeCell ref="Z216:AB216"/>
    <mergeCell ref="AC216:AE216"/>
    <mergeCell ref="AF216:AH216"/>
    <mergeCell ref="AI215:AK215"/>
    <mergeCell ref="AL215:AN215"/>
    <mergeCell ref="AO215:AQ215"/>
    <mergeCell ref="AR215:AT215"/>
    <mergeCell ref="AU215:AW215"/>
    <mergeCell ref="AX215:AZ215"/>
    <mergeCell ref="A215:C215"/>
    <mergeCell ref="D215:V215"/>
    <mergeCell ref="W215:Y215"/>
    <mergeCell ref="Z215:AB215"/>
    <mergeCell ref="AC215:AE215"/>
    <mergeCell ref="AF215:AH215"/>
    <mergeCell ref="BJ213:BL214"/>
    <mergeCell ref="W214:Y214"/>
    <mergeCell ref="Z214:AB214"/>
    <mergeCell ref="AC214:AE214"/>
    <mergeCell ref="AF214:AH214"/>
    <mergeCell ref="AI214:AK214"/>
    <mergeCell ref="AL214:AN214"/>
    <mergeCell ref="AO214:AQ214"/>
    <mergeCell ref="AR214:AT214"/>
    <mergeCell ref="BG212:BL212"/>
    <mergeCell ref="W213:AB213"/>
    <mergeCell ref="AC213:AH213"/>
    <mergeCell ref="AI213:AN213"/>
    <mergeCell ref="AO213:AT213"/>
    <mergeCell ref="AU213:AW214"/>
    <mergeCell ref="AX213:AZ214"/>
    <mergeCell ref="BA213:BC214"/>
    <mergeCell ref="BD213:BF214"/>
    <mergeCell ref="BG213:BI214"/>
    <mergeCell ref="A212:C214"/>
    <mergeCell ref="D212:V214"/>
    <mergeCell ref="W212:AH212"/>
    <mergeCell ref="AI212:AT212"/>
    <mergeCell ref="AU212:AZ212"/>
    <mergeCell ref="BA212:BF212"/>
    <mergeCell ref="AT200:AX200"/>
    <mergeCell ref="AY200:BC200"/>
    <mergeCell ref="BD200:BH200"/>
    <mergeCell ref="BI200:BM200"/>
    <mergeCell ref="BN200:BR200"/>
    <mergeCell ref="A211:BL211"/>
    <mergeCell ref="BI201:BM201"/>
    <mergeCell ref="BN201:BR201"/>
    <mergeCell ref="A202:T202"/>
    <mergeCell ref="U202:Y202"/>
    <mergeCell ref="A200:T200"/>
    <mergeCell ref="U200:Y200"/>
    <mergeCell ref="Z200:AD200"/>
    <mergeCell ref="AE200:AI200"/>
    <mergeCell ref="AJ200:AN200"/>
    <mergeCell ref="AO200:AS200"/>
    <mergeCell ref="AO199:AS199"/>
    <mergeCell ref="AT199:AX199"/>
    <mergeCell ref="AY199:BC199"/>
    <mergeCell ref="BD199:BH199"/>
    <mergeCell ref="BI199:BM199"/>
    <mergeCell ref="BN199:BR199"/>
    <mergeCell ref="AT198:AX198"/>
    <mergeCell ref="AY198:BC198"/>
    <mergeCell ref="BD198:BH198"/>
    <mergeCell ref="BI198:BM198"/>
    <mergeCell ref="BN198:BR198"/>
    <mergeCell ref="A199:T199"/>
    <mergeCell ref="U199:Y199"/>
    <mergeCell ref="Z199:AD199"/>
    <mergeCell ref="AE199:AI199"/>
    <mergeCell ref="AJ199:AN199"/>
    <mergeCell ref="A198:T198"/>
    <mergeCell ref="U198:Y198"/>
    <mergeCell ref="Z198:AD198"/>
    <mergeCell ref="AE198:AI198"/>
    <mergeCell ref="AJ198:AN198"/>
    <mergeCell ref="AO198:AS198"/>
    <mergeCell ref="AO197:AS197"/>
    <mergeCell ref="AT197:AX197"/>
    <mergeCell ref="AY197:BC197"/>
    <mergeCell ref="BD197:BH197"/>
    <mergeCell ref="BI197:BM197"/>
    <mergeCell ref="BN197:BR197"/>
    <mergeCell ref="A196:T197"/>
    <mergeCell ref="U196:AD196"/>
    <mergeCell ref="AE196:AN196"/>
    <mergeCell ref="AO196:AX196"/>
    <mergeCell ref="AY196:BH196"/>
    <mergeCell ref="BI196:BR196"/>
    <mergeCell ref="U197:Y197"/>
    <mergeCell ref="Z197:AD197"/>
    <mergeCell ref="AE197:AI197"/>
    <mergeCell ref="AJ197:AN197"/>
    <mergeCell ref="AP165:AT165"/>
    <mergeCell ref="AU165:AY165"/>
    <mergeCell ref="AZ165:BD165"/>
    <mergeCell ref="BE165:BI165"/>
    <mergeCell ref="A194:BL194"/>
    <mergeCell ref="A195:BR195"/>
    <mergeCell ref="BE166:BI166"/>
    <mergeCell ref="A167:C167"/>
    <mergeCell ref="D167:P167"/>
    <mergeCell ref="Q167:U167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BT131:BX131"/>
    <mergeCell ref="A160:BL160"/>
    <mergeCell ref="A161:C162"/>
    <mergeCell ref="D161:P162"/>
    <mergeCell ref="Q161:U162"/>
    <mergeCell ref="V161:AE162"/>
    <mergeCell ref="AF161:AT161"/>
    <mergeCell ref="AU161:BI161"/>
    <mergeCell ref="AF162:AJ162"/>
    <mergeCell ref="AK162:AO16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A129:C129"/>
    <mergeCell ref="D129:P129"/>
    <mergeCell ref="Q129:U129"/>
    <mergeCell ref="V129:AE129"/>
    <mergeCell ref="AF129:AJ129"/>
    <mergeCell ref="AK129:AO129"/>
    <mergeCell ref="BJ127:BX127"/>
    <mergeCell ref="AF128:AJ128"/>
    <mergeCell ref="AK128:AO128"/>
    <mergeCell ref="AP128:AT128"/>
    <mergeCell ref="AU128:AY128"/>
    <mergeCell ref="AZ128:BD128"/>
    <mergeCell ref="BE128:BI128"/>
    <mergeCell ref="BJ128:BN128"/>
    <mergeCell ref="BO128:BS128"/>
    <mergeCell ref="BT128:BX128"/>
    <mergeCell ref="A127:C128"/>
    <mergeCell ref="D127:P128"/>
    <mergeCell ref="Q127:U128"/>
    <mergeCell ref="V127:AE128"/>
    <mergeCell ref="AF127:AT127"/>
    <mergeCell ref="AU127:BI127"/>
    <mergeCell ref="AO121:AS121"/>
    <mergeCell ref="AT121:AX121"/>
    <mergeCell ref="AY121:BC121"/>
    <mergeCell ref="BD121:BH121"/>
    <mergeCell ref="A125:BL125"/>
    <mergeCell ref="A126:BL126"/>
    <mergeCell ref="AJ122:AN122"/>
    <mergeCell ref="AO122:AS122"/>
    <mergeCell ref="AT122:AX122"/>
    <mergeCell ref="AY122:BC122"/>
    <mergeCell ref="AO120:AS120"/>
    <mergeCell ref="AT120:AX120"/>
    <mergeCell ref="AY120:BC120"/>
    <mergeCell ref="BD120:BH120"/>
    <mergeCell ref="A121:C121"/>
    <mergeCell ref="D121:T121"/>
    <mergeCell ref="U121:Y121"/>
    <mergeCell ref="Z121:AD121"/>
    <mergeCell ref="AE121:AI121"/>
    <mergeCell ref="AJ121:AN121"/>
    <mergeCell ref="AO119:AS119"/>
    <mergeCell ref="AT119:AX119"/>
    <mergeCell ref="AY119:BC119"/>
    <mergeCell ref="BD119:BH119"/>
    <mergeCell ref="A120:C120"/>
    <mergeCell ref="D120:T120"/>
    <mergeCell ref="U120:Y120"/>
    <mergeCell ref="Z120:AD120"/>
    <mergeCell ref="AE120:AI120"/>
    <mergeCell ref="AJ120:AN120"/>
    <mergeCell ref="A119:C119"/>
    <mergeCell ref="D119:T119"/>
    <mergeCell ref="U119:Y119"/>
    <mergeCell ref="Z119:AD119"/>
    <mergeCell ref="AE119:AI119"/>
    <mergeCell ref="AJ119:AN119"/>
    <mergeCell ref="AE118:AI118"/>
    <mergeCell ref="AJ118:AN118"/>
    <mergeCell ref="AO118:AS118"/>
    <mergeCell ref="AT118:AX118"/>
    <mergeCell ref="AY118:BC118"/>
    <mergeCell ref="BD118:BH118"/>
    <mergeCell ref="BQ112:BT112"/>
    <mergeCell ref="BU112:BY112"/>
    <mergeCell ref="A115:BL115"/>
    <mergeCell ref="A116:BH116"/>
    <mergeCell ref="A117:C118"/>
    <mergeCell ref="D117:T118"/>
    <mergeCell ref="U117:AN117"/>
    <mergeCell ref="AO117:BH117"/>
    <mergeCell ref="U118:Y118"/>
    <mergeCell ref="Z118:AD118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AX111:BA111"/>
    <mergeCell ref="BB111:BF111"/>
    <mergeCell ref="BG111:BK111"/>
    <mergeCell ref="BL111:BP111"/>
    <mergeCell ref="BQ111:BT111"/>
    <mergeCell ref="BU111:BY111"/>
    <mergeCell ref="BQ110:BT110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U109:Y109"/>
    <mergeCell ref="Z109:AD109"/>
    <mergeCell ref="AE109:AH109"/>
    <mergeCell ref="AI109:AM109"/>
    <mergeCell ref="AN109:AR109"/>
    <mergeCell ref="AS109:AW109"/>
    <mergeCell ref="BB102:BF102"/>
    <mergeCell ref="BG102:BK102"/>
    <mergeCell ref="A105:BL105"/>
    <mergeCell ref="A106:BL106"/>
    <mergeCell ref="A107:BY107"/>
    <mergeCell ref="A108:C109"/>
    <mergeCell ref="D108:T109"/>
    <mergeCell ref="U108:AM108"/>
    <mergeCell ref="AN108:BF108"/>
    <mergeCell ref="BG108:BY108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BB100:BF100"/>
    <mergeCell ref="BG100:BK100"/>
    <mergeCell ref="A101:E101"/>
    <mergeCell ref="F101:W101"/>
    <mergeCell ref="X101:AB101"/>
    <mergeCell ref="AC101:AG101"/>
    <mergeCell ref="AH101:AL101"/>
    <mergeCell ref="AM101:AQ101"/>
    <mergeCell ref="AR101:AV101"/>
    <mergeCell ref="AW101:BA101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A98:E99"/>
    <mergeCell ref="F98:W99"/>
    <mergeCell ref="X98:AQ98"/>
    <mergeCell ref="AR98:BK98"/>
    <mergeCell ref="X99:AB99"/>
    <mergeCell ref="AC99:AG99"/>
    <mergeCell ref="AH99:AL99"/>
    <mergeCell ref="AM99:AQ99"/>
    <mergeCell ref="AR99:AV99"/>
    <mergeCell ref="AW99:BA99"/>
    <mergeCell ref="AR82:AV82"/>
    <mergeCell ref="AW82:BA82"/>
    <mergeCell ref="BB82:BF82"/>
    <mergeCell ref="BG82:BK82"/>
    <mergeCell ref="A96:BL96"/>
    <mergeCell ref="A97:BK97"/>
    <mergeCell ref="AW83:BA83"/>
    <mergeCell ref="BB83:BF83"/>
    <mergeCell ref="BG83:BK83"/>
    <mergeCell ref="A84:D84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80:D80"/>
    <mergeCell ref="E80:W80"/>
    <mergeCell ref="X80:AB80"/>
    <mergeCell ref="AC80:AG80"/>
    <mergeCell ref="AH80:AL80"/>
    <mergeCell ref="AM80:AQ80"/>
    <mergeCell ref="AH79:AL79"/>
    <mergeCell ref="AM79:AQ79"/>
    <mergeCell ref="AR79:AV79"/>
    <mergeCell ref="AW79:BA79"/>
    <mergeCell ref="BB79:BF79"/>
    <mergeCell ref="BG79:BK79"/>
    <mergeCell ref="BQ74:BT74"/>
    <mergeCell ref="BU74:BY74"/>
    <mergeCell ref="A76:BL76"/>
    <mergeCell ref="A77:BK77"/>
    <mergeCell ref="A78:D79"/>
    <mergeCell ref="E78:W79"/>
    <mergeCell ref="X78:AQ78"/>
    <mergeCell ref="AR78:BK78"/>
    <mergeCell ref="X79:AB79"/>
    <mergeCell ref="AC79:AG79"/>
    <mergeCell ref="AN74:AR74"/>
    <mergeCell ref="AS74:AW74"/>
    <mergeCell ref="AX74:BA74"/>
    <mergeCell ref="BB74:BF74"/>
    <mergeCell ref="BG74:BK74"/>
    <mergeCell ref="BL74:BP74"/>
    <mergeCell ref="A74:E74"/>
    <mergeCell ref="F74:T74"/>
    <mergeCell ref="U74:Y74"/>
    <mergeCell ref="Z74:AD74"/>
    <mergeCell ref="AE74:AH74"/>
    <mergeCell ref="AI74:AM74"/>
    <mergeCell ref="AX73:BA73"/>
    <mergeCell ref="BB73:BF73"/>
    <mergeCell ref="BG73:BK73"/>
    <mergeCell ref="BL73:BP73"/>
    <mergeCell ref="BQ73:BT73"/>
    <mergeCell ref="BU73:BY73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N73:AR73"/>
    <mergeCell ref="AS73:AW73"/>
    <mergeCell ref="AN72:AR72"/>
    <mergeCell ref="AS72:AW72"/>
    <mergeCell ref="AX72:BA72"/>
    <mergeCell ref="BB72:BF72"/>
    <mergeCell ref="BG72:BK72"/>
    <mergeCell ref="BL72:BP72"/>
    <mergeCell ref="BG71:BK71"/>
    <mergeCell ref="BL71:BP71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E71:AH71"/>
    <mergeCell ref="AI71:AM71"/>
    <mergeCell ref="AN71:AR71"/>
    <mergeCell ref="AS71:AW71"/>
    <mergeCell ref="AX71:BA71"/>
    <mergeCell ref="BB71:BF71"/>
    <mergeCell ref="BU54:BY54"/>
    <mergeCell ref="A68:BL68"/>
    <mergeCell ref="A69:BY69"/>
    <mergeCell ref="A70:E71"/>
    <mergeCell ref="F70:T71"/>
    <mergeCell ref="U70:AM70"/>
    <mergeCell ref="AN70:BF70"/>
    <mergeCell ref="BG70:BY70"/>
    <mergeCell ref="U71:Y71"/>
    <mergeCell ref="Z71:AD7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2 A217 A121">
    <cfRule type="cellIs" dxfId="119" priority="124" stopIfTrue="1" operator="equal">
      <formula>A111</formula>
    </cfRule>
  </conditionalFormatting>
  <conditionalFormatting sqref="A131:C131 A165:C165">
    <cfRule type="cellIs" dxfId="118" priority="125" stopIfTrue="1" operator="equal">
      <formula>A130</formula>
    </cfRule>
    <cfRule type="cellIs" dxfId="117" priority="126" stopIfTrue="1" operator="equal">
      <formula>0</formula>
    </cfRule>
  </conditionalFormatting>
  <conditionalFormatting sqref="A113">
    <cfRule type="cellIs" dxfId="116" priority="123" stopIfTrue="1" operator="equal">
      <formula>A112</formula>
    </cfRule>
  </conditionalFormatting>
  <conditionalFormatting sqref="A123">
    <cfRule type="cellIs" dxfId="115" priority="128" stopIfTrue="1" operator="equal">
      <formula>A121</formula>
    </cfRule>
  </conditionalFormatting>
  <conditionalFormatting sqref="A122">
    <cfRule type="cellIs" dxfId="114" priority="121" stopIfTrue="1" operator="equal">
      <formula>A121</formula>
    </cfRule>
  </conditionalFormatting>
  <conditionalFormatting sqref="A218">
    <cfRule type="cellIs" dxfId="113" priority="7" stopIfTrue="1" operator="equal">
      <formula>A217</formula>
    </cfRule>
  </conditionalFormatting>
  <conditionalFormatting sqref="A132:C132">
    <cfRule type="cellIs" dxfId="112" priority="118" stopIfTrue="1" operator="equal">
      <formula>A131</formula>
    </cfRule>
    <cfRule type="cellIs" dxfId="111" priority="119" stopIfTrue="1" operator="equal">
      <formula>0</formula>
    </cfRule>
  </conditionalFormatting>
  <conditionalFormatting sqref="A133:C133">
    <cfRule type="cellIs" dxfId="110" priority="116" stopIfTrue="1" operator="equal">
      <formula>A132</formula>
    </cfRule>
    <cfRule type="cellIs" dxfId="109" priority="117" stopIfTrue="1" operator="equal">
      <formula>0</formula>
    </cfRule>
  </conditionalFormatting>
  <conditionalFormatting sqref="A134:C134">
    <cfRule type="cellIs" dxfId="108" priority="114" stopIfTrue="1" operator="equal">
      <formula>A133</formula>
    </cfRule>
    <cfRule type="cellIs" dxfId="107" priority="115" stopIfTrue="1" operator="equal">
      <formula>0</formula>
    </cfRule>
  </conditionalFormatting>
  <conditionalFormatting sqref="A135:C135">
    <cfRule type="cellIs" dxfId="106" priority="112" stopIfTrue="1" operator="equal">
      <formula>A134</formula>
    </cfRule>
    <cfRule type="cellIs" dxfId="105" priority="113" stopIfTrue="1" operator="equal">
      <formula>0</formula>
    </cfRule>
  </conditionalFormatting>
  <conditionalFormatting sqref="A136:C136">
    <cfRule type="cellIs" dxfId="104" priority="110" stopIfTrue="1" operator="equal">
      <formula>A135</formula>
    </cfRule>
    <cfRule type="cellIs" dxfId="103" priority="111" stopIfTrue="1" operator="equal">
      <formula>0</formula>
    </cfRule>
  </conditionalFormatting>
  <conditionalFormatting sqref="A137:C137">
    <cfRule type="cellIs" dxfId="102" priority="108" stopIfTrue="1" operator="equal">
      <formula>A136</formula>
    </cfRule>
    <cfRule type="cellIs" dxfId="101" priority="109" stopIfTrue="1" operator="equal">
      <formula>0</formula>
    </cfRule>
  </conditionalFormatting>
  <conditionalFormatting sqref="A138:C138">
    <cfRule type="cellIs" dxfId="100" priority="106" stopIfTrue="1" operator="equal">
      <formula>A137</formula>
    </cfRule>
    <cfRule type="cellIs" dxfId="99" priority="107" stopIfTrue="1" operator="equal">
      <formula>0</formula>
    </cfRule>
  </conditionalFormatting>
  <conditionalFormatting sqref="A139:C139">
    <cfRule type="cellIs" dxfId="98" priority="104" stopIfTrue="1" operator="equal">
      <formula>A138</formula>
    </cfRule>
    <cfRule type="cellIs" dxfId="97" priority="105" stopIfTrue="1" operator="equal">
      <formula>0</formula>
    </cfRule>
  </conditionalFormatting>
  <conditionalFormatting sqref="A140:C140">
    <cfRule type="cellIs" dxfId="96" priority="102" stopIfTrue="1" operator="equal">
      <formula>A139</formula>
    </cfRule>
    <cfRule type="cellIs" dxfId="95" priority="103" stopIfTrue="1" operator="equal">
      <formula>0</formula>
    </cfRule>
  </conditionalFormatting>
  <conditionalFormatting sqref="A141:C141">
    <cfRule type="cellIs" dxfId="94" priority="100" stopIfTrue="1" operator="equal">
      <formula>A140</formula>
    </cfRule>
    <cfRule type="cellIs" dxfId="93" priority="101" stopIfTrue="1" operator="equal">
      <formula>0</formula>
    </cfRule>
  </conditionalFormatting>
  <conditionalFormatting sqref="A142:C142">
    <cfRule type="cellIs" dxfId="92" priority="98" stopIfTrue="1" operator="equal">
      <formula>A141</formula>
    </cfRule>
    <cfRule type="cellIs" dxfId="91" priority="99" stopIfTrue="1" operator="equal">
      <formula>0</formula>
    </cfRule>
  </conditionalFormatting>
  <conditionalFormatting sqref="A143:C143">
    <cfRule type="cellIs" dxfId="90" priority="96" stopIfTrue="1" operator="equal">
      <formula>A142</formula>
    </cfRule>
    <cfRule type="cellIs" dxfId="89" priority="97" stopIfTrue="1" operator="equal">
      <formula>0</formula>
    </cfRule>
  </conditionalFormatting>
  <conditionalFormatting sqref="A144:C144">
    <cfRule type="cellIs" dxfId="88" priority="94" stopIfTrue="1" operator="equal">
      <formula>A143</formula>
    </cfRule>
    <cfRule type="cellIs" dxfId="87" priority="95" stopIfTrue="1" operator="equal">
      <formula>0</formula>
    </cfRule>
  </conditionalFormatting>
  <conditionalFormatting sqref="A145:C145">
    <cfRule type="cellIs" dxfId="86" priority="92" stopIfTrue="1" operator="equal">
      <formula>A144</formula>
    </cfRule>
    <cfRule type="cellIs" dxfId="85" priority="93" stopIfTrue="1" operator="equal">
      <formula>0</formula>
    </cfRule>
  </conditionalFormatting>
  <conditionalFormatting sqref="A146:C146">
    <cfRule type="cellIs" dxfId="84" priority="90" stopIfTrue="1" operator="equal">
      <formula>A145</formula>
    </cfRule>
    <cfRule type="cellIs" dxfId="83" priority="91" stopIfTrue="1" operator="equal">
      <formula>0</formula>
    </cfRule>
  </conditionalFormatting>
  <conditionalFormatting sqref="A147:C147">
    <cfRule type="cellIs" dxfId="82" priority="88" stopIfTrue="1" operator="equal">
      <formula>A146</formula>
    </cfRule>
    <cfRule type="cellIs" dxfId="81" priority="89" stopIfTrue="1" operator="equal">
      <formula>0</formula>
    </cfRule>
  </conditionalFormatting>
  <conditionalFormatting sqref="A148:C148">
    <cfRule type="cellIs" dxfId="80" priority="86" stopIfTrue="1" operator="equal">
      <formula>A147</formula>
    </cfRule>
    <cfRule type="cellIs" dxfId="79" priority="87" stopIfTrue="1" operator="equal">
      <formula>0</formula>
    </cfRule>
  </conditionalFormatting>
  <conditionalFormatting sqref="A149:C149">
    <cfRule type="cellIs" dxfId="78" priority="84" stopIfTrue="1" operator="equal">
      <formula>A148</formula>
    </cfRule>
    <cfRule type="cellIs" dxfId="77" priority="85" stopIfTrue="1" operator="equal">
      <formula>0</formula>
    </cfRule>
  </conditionalFormatting>
  <conditionalFormatting sqref="A150:C150">
    <cfRule type="cellIs" dxfId="76" priority="82" stopIfTrue="1" operator="equal">
      <formula>A149</formula>
    </cfRule>
    <cfRule type="cellIs" dxfId="75" priority="83" stopIfTrue="1" operator="equal">
      <formula>0</formula>
    </cfRule>
  </conditionalFormatting>
  <conditionalFormatting sqref="A151:C151">
    <cfRule type="cellIs" dxfId="74" priority="80" stopIfTrue="1" operator="equal">
      <formula>A150</formula>
    </cfRule>
    <cfRule type="cellIs" dxfId="73" priority="81" stopIfTrue="1" operator="equal">
      <formula>0</formula>
    </cfRule>
  </conditionalFormatting>
  <conditionalFormatting sqref="A152:C152">
    <cfRule type="cellIs" dxfId="72" priority="78" stopIfTrue="1" operator="equal">
      <formula>A151</formula>
    </cfRule>
    <cfRule type="cellIs" dxfId="71" priority="79" stopIfTrue="1" operator="equal">
      <formula>0</formula>
    </cfRule>
  </conditionalFormatting>
  <conditionalFormatting sqref="A153:C153">
    <cfRule type="cellIs" dxfId="70" priority="76" stopIfTrue="1" operator="equal">
      <formula>A152</formula>
    </cfRule>
    <cfRule type="cellIs" dxfId="69" priority="77" stopIfTrue="1" operator="equal">
      <formula>0</formula>
    </cfRule>
  </conditionalFormatting>
  <conditionalFormatting sqref="A154:C154">
    <cfRule type="cellIs" dxfId="68" priority="74" stopIfTrue="1" operator="equal">
      <formula>A153</formula>
    </cfRule>
    <cfRule type="cellIs" dxfId="67" priority="75" stopIfTrue="1" operator="equal">
      <formula>0</formula>
    </cfRule>
  </conditionalFormatting>
  <conditionalFormatting sqref="A155:C155">
    <cfRule type="cellIs" dxfId="66" priority="72" stopIfTrue="1" operator="equal">
      <formula>A154</formula>
    </cfRule>
    <cfRule type="cellIs" dxfId="65" priority="73" stopIfTrue="1" operator="equal">
      <formula>0</formula>
    </cfRule>
  </conditionalFormatting>
  <conditionalFormatting sqref="A156:C156">
    <cfRule type="cellIs" dxfId="64" priority="70" stopIfTrue="1" operator="equal">
      <formula>A155</formula>
    </cfRule>
    <cfRule type="cellIs" dxfId="63" priority="71" stopIfTrue="1" operator="equal">
      <formula>0</formula>
    </cfRule>
  </conditionalFormatting>
  <conditionalFormatting sqref="A157:C157">
    <cfRule type="cellIs" dxfId="62" priority="68" stopIfTrue="1" operator="equal">
      <formula>A156</formula>
    </cfRule>
    <cfRule type="cellIs" dxfId="61" priority="69" stopIfTrue="1" operator="equal">
      <formula>0</formula>
    </cfRule>
  </conditionalFormatting>
  <conditionalFormatting sqref="A158:C158">
    <cfRule type="cellIs" dxfId="60" priority="66" stopIfTrue="1" operator="equal">
      <formula>A157</formula>
    </cfRule>
    <cfRule type="cellIs" dxfId="59" priority="67" stopIfTrue="1" operator="equal">
      <formula>0</formula>
    </cfRule>
  </conditionalFormatting>
  <conditionalFormatting sqref="A166:C166">
    <cfRule type="cellIs" dxfId="58" priority="62" stopIfTrue="1" operator="equal">
      <formula>A165</formula>
    </cfRule>
    <cfRule type="cellIs" dxfId="57" priority="63" stopIfTrue="1" operator="equal">
      <formula>0</formula>
    </cfRule>
  </conditionalFormatting>
  <conditionalFormatting sqref="A167:C167">
    <cfRule type="cellIs" dxfId="56" priority="60" stopIfTrue="1" operator="equal">
      <formula>A166</formula>
    </cfRule>
    <cfRule type="cellIs" dxfId="55" priority="61" stopIfTrue="1" operator="equal">
      <formula>0</formula>
    </cfRule>
  </conditionalFormatting>
  <conditionalFormatting sqref="A168:C168">
    <cfRule type="cellIs" dxfId="54" priority="58" stopIfTrue="1" operator="equal">
      <formula>A167</formula>
    </cfRule>
    <cfRule type="cellIs" dxfId="53" priority="59" stopIfTrue="1" operator="equal">
      <formula>0</formula>
    </cfRule>
  </conditionalFormatting>
  <conditionalFormatting sqref="A169:C169">
    <cfRule type="cellIs" dxfId="52" priority="56" stopIfTrue="1" operator="equal">
      <formula>A168</formula>
    </cfRule>
    <cfRule type="cellIs" dxfId="51" priority="57" stopIfTrue="1" operator="equal">
      <formula>0</formula>
    </cfRule>
  </conditionalFormatting>
  <conditionalFormatting sqref="A170:C170">
    <cfRule type="cellIs" dxfId="50" priority="54" stopIfTrue="1" operator="equal">
      <formula>A169</formula>
    </cfRule>
    <cfRule type="cellIs" dxfId="49" priority="55" stopIfTrue="1" operator="equal">
      <formula>0</formula>
    </cfRule>
  </conditionalFormatting>
  <conditionalFormatting sqref="A171:C171">
    <cfRule type="cellIs" dxfId="48" priority="52" stopIfTrue="1" operator="equal">
      <formula>A170</formula>
    </cfRule>
    <cfRule type="cellIs" dxfId="47" priority="53" stopIfTrue="1" operator="equal">
      <formula>0</formula>
    </cfRule>
  </conditionalFormatting>
  <conditionalFormatting sqref="A172:C172">
    <cfRule type="cellIs" dxfId="46" priority="50" stopIfTrue="1" operator="equal">
      <formula>A171</formula>
    </cfRule>
    <cfRule type="cellIs" dxfId="45" priority="51" stopIfTrue="1" operator="equal">
      <formula>0</formula>
    </cfRule>
  </conditionalFormatting>
  <conditionalFormatting sqref="A173:C173">
    <cfRule type="cellIs" dxfId="44" priority="48" stopIfTrue="1" operator="equal">
      <formula>A172</formula>
    </cfRule>
    <cfRule type="cellIs" dxfId="43" priority="49" stopIfTrue="1" operator="equal">
      <formula>0</formula>
    </cfRule>
  </conditionalFormatting>
  <conditionalFormatting sqref="A174:C174">
    <cfRule type="cellIs" dxfId="42" priority="46" stopIfTrue="1" operator="equal">
      <formula>A173</formula>
    </cfRule>
    <cfRule type="cellIs" dxfId="41" priority="47" stopIfTrue="1" operator="equal">
      <formula>0</formula>
    </cfRule>
  </conditionalFormatting>
  <conditionalFormatting sqref="A175:C175">
    <cfRule type="cellIs" dxfId="40" priority="44" stopIfTrue="1" operator="equal">
      <formula>A174</formula>
    </cfRule>
    <cfRule type="cellIs" dxfId="39" priority="45" stopIfTrue="1" operator="equal">
      <formula>0</formula>
    </cfRule>
  </conditionalFormatting>
  <conditionalFormatting sqref="A176:C176">
    <cfRule type="cellIs" dxfId="38" priority="42" stopIfTrue="1" operator="equal">
      <formula>A175</formula>
    </cfRule>
    <cfRule type="cellIs" dxfId="37" priority="43" stopIfTrue="1" operator="equal">
      <formula>0</formula>
    </cfRule>
  </conditionalFormatting>
  <conditionalFormatting sqref="A177:C177">
    <cfRule type="cellIs" dxfId="36" priority="40" stopIfTrue="1" operator="equal">
      <formula>A176</formula>
    </cfRule>
    <cfRule type="cellIs" dxfId="35" priority="41" stopIfTrue="1" operator="equal">
      <formula>0</formula>
    </cfRule>
  </conditionalFormatting>
  <conditionalFormatting sqref="A178:C178">
    <cfRule type="cellIs" dxfId="34" priority="38" stopIfTrue="1" operator="equal">
      <formula>A177</formula>
    </cfRule>
    <cfRule type="cellIs" dxfId="33" priority="39" stopIfTrue="1" operator="equal">
      <formula>0</formula>
    </cfRule>
  </conditionalFormatting>
  <conditionalFormatting sqref="A179:C179">
    <cfRule type="cellIs" dxfId="32" priority="36" stopIfTrue="1" operator="equal">
      <formula>A178</formula>
    </cfRule>
    <cfRule type="cellIs" dxfId="31" priority="37" stopIfTrue="1" operator="equal">
      <formula>0</formula>
    </cfRule>
  </conditionalFormatting>
  <conditionalFormatting sqref="A180:C180">
    <cfRule type="cellIs" dxfId="30" priority="34" stopIfTrue="1" operator="equal">
      <formula>A179</formula>
    </cfRule>
    <cfRule type="cellIs" dxfId="29" priority="35" stopIfTrue="1" operator="equal">
      <formula>0</formula>
    </cfRule>
  </conditionalFormatting>
  <conditionalFormatting sqref="A181:C181">
    <cfRule type="cellIs" dxfId="28" priority="32" stopIfTrue="1" operator="equal">
      <formula>A180</formula>
    </cfRule>
    <cfRule type="cellIs" dxfId="27" priority="33" stopIfTrue="1" operator="equal">
      <formula>0</formula>
    </cfRule>
  </conditionalFormatting>
  <conditionalFormatting sqref="A182:C182">
    <cfRule type="cellIs" dxfId="26" priority="30" stopIfTrue="1" operator="equal">
      <formula>A181</formula>
    </cfRule>
    <cfRule type="cellIs" dxfId="25" priority="31" stopIfTrue="1" operator="equal">
      <formula>0</formula>
    </cfRule>
  </conditionalFormatting>
  <conditionalFormatting sqref="A183:C183">
    <cfRule type="cellIs" dxfId="24" priority="28" stopIfTrue="1" operator="equal">
      <formula>A182</formula>
    </cfRule>
    <cfRule type="cellIs" dxfId="23" priority="29" stopIfTrue="1" operator="equal">
      <formula>0</formula>
    </cfRule>
  </conditionalFormatting>
  <conditionalFormatting sqref="A184:C184">
    <cfRule type="cellIs" dxfId="22" priority="26" stopIfTrue="1" operator="equal">
      <formula>A183</formula>
    </cfRule>
    <cfRule type="cellIs" dxfId="21" priority="27" stopIfTrue="1" operator="equal">
      <formula>0</formula>
    </cfRule>
  </conditionalFormatting>
  <conditionalFormatting sqref="A185:C185">
    <cfRule type="cellIs" dxfId="20" priority="24" stopIfTrue="1" operator="equal">
      <formula>A184</formula>
    </cfRule>
    <cfRule type="cellIs" dxfId="19" priority="25" stopIfTrue="1" operator="equal">
      <formula>0</formula>
    </cfRule>
  </conditionalFormatting>
  <conditionalFormatting sqref="A186:C186">
    <cfRule type="cellIs" dxfId="18" priority="22" stopIfTrue="1" operator="equal">
      <formula>A185</formula>
    </cfRule>
    <cfRule type="cellIs" dxfId="17" priority="23" stopIfTrue="1" operator="equal">
      <formula>0</formula>
    </cfRule>
  </conditionalFormatting>
  <conditionalFormatting sqref="A187:C187">
    <cfRule type="cellIs" dxfId="16" priority="20" stopIfTrue="1" operator="equal">
      <formula>A186</formula>
    </cfRule>
    <cfRule type="cellIs" dxfId="15" priority="21" stopIfTrue="1" operator="equal">
      <formula>0</formula>
    </cfRule>
  </conditionalFormatting>
  <conditionalFormatting sqref="A188:C188">
    <cfRule type="cellIs" dxfId="14" priority="18" stopIfTrue="1" operator="equal">
      <formula>A187</formula>
    </cfRule>
    <cfRule type="cellIs" dxfId="13" priority="19" stopIfTrue="1" operator="equal">
      <formula>0</formula>
    </cfRule>
  </conditionalFormatting>
  <conditionalFormatting sqref="A189:C189">
    <cfRule type="cellIs" dxfId="12" priority="16" stopIfTrue="1" operator="equal">
      <formula>A188</formula>
    </cfRule>
    <cfRule type="cellIs" dxfId="11" priority="17" stopIfTrue="1" operator="equal">
      <formula>0</formula>
    </cfRule>
  </conditionalFormatting>
  <conditionalFormatting sqref="A190:C190">
    <cfRule type="cellIs" dxfId="10" priority="14" stopIfTrue="1" operator="equal">
      <formula>A189</formula>
    </cfRule>
    <cfRule type="cellIs" dxfId="9" priority="15" stopIfTrue="1" operator="equal">
      <formula>0</formula>
    </cfRule>
  </conditionalFormatting>
  <conditionalFormatting sqref="A191:C191">
    <cfRule type="cellIs" dxfId="8" priority="12" stopIfTrue="1" operator="equal">
      <formula>A190</formula>
    </cfRule>
    <cfRule type="cellIs" dxfId="7" priority="13" stopIfTrue="1" operator="equal">
      <formula>0</formula>
    </cfRule>
  </conditionalFormatting>
  <conditionalFormatting sqref="A192:C192">
    <cfRule type="cellIs" dxfId="6" priority="10" stopIfTrue="1" operator="equal">
      <formula>A191</formula>
    </cfRule>
    <cfRule type="cellIs" dxfId="5" priority="11" stopIfTrue="1" operator="equal">
      <formula>0</formula>
    </cfRule>
  </conditionalFormatting>
  <conditionalFormatting sqref="A219">
    <cfRule type="cellIs" dxfId="4" priority="6" stopIfTrue="1" operator="equal">
      <formula>A218</formula>
    </cfRule>
  </conditionalFormatting>
  <conditionalFormatting sqref="A220">
    <cfRule type="cellIs" dxfId="3" priority="5" stopIfTrue="1" operator="equal">
      <formula>A219</formula>
    </cfRule>
  </conditionalFormatting>
  <conditionalFormatting sqref="A221">
    <cfRule type="cellIs" dxfId="2" priority="4" stopIfTrue="1" operator="equal">
      <formula>A220</formula>
    </cfRule>
  </conditionalFormatting>
  <conditionalFormatting sqref="A222">
    <cfRule type="cellIs" dxfId="1" priority="3" stopIfTrue="1" operator="equal">
      <formula>A221</formula>
    </cfRule>
  </conditionalFormatting>
  <conditionalFormatting sqref="A223">
    <cfRule type="cellIs" dxfId="0" priority="2" stopIfTrue="1" operator="equal">
      <formula>A222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КПК1011080</vt:lpstr>
      <vt:lpstr>'Додаток2 КПК1011080'!Область_печати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2023-12-15T11:28:35Z</dcterms:modified>
</cp:coreProperties>
</file>